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17"/>
  <workbookPr/>
  <mc:AlternateContent xmlns:mc="http://schemas.openxmlformats.org/markup-compatibility/2006">
    <mc:Choice Requires="x15">
      <x15ac:absPath xmlns:x15ac="http://schemas.microsoft.com/office/spreadsheetml/2010/11/ac" url="C:\Users\Julieth\Desktop\"/>
    </mc:Choice>
  </mc:AlternateContent>
  <xr:revisionPtr revIDLastSave="0" documentId="8_{5161C970-076B-4492-B25B-7316ED260E7B}" xr6:coauthVersionLast="47" xr6:coauthVersionMax="47" xr10:uidLastSave="{00000000-0000-0000-0000-000000000000}"/>
  <bookViews>
    <workbookView xWindow="-108" yWindow="-108" windowWidth="23256" windowHeight="12456" firstSheet="3" activeTab="3" xr2:uid="{00000000-000D-0000-FFFF-FFFF00000000}"/>
  </bookViews>
  <sheets>
    <sheet name="Para SECOP II ANTERIOR" sheetId="2" r:id="rId1"/>
    <sheet name="PP Funcionamiento Actualizado" sheetId="4" r:id="rId2"/>
    <sheet name="SECOP II Actualizado1" sheetId="5" r:id="rId3"/>
    <sheet name="Ejecucion PP" sheetId="6" r:id="rId4"/>
    <sheet name="Ejecucion 21-05-2026" sheetId="7" r:id="rId5"/>
  </sheets>
  <definedNames>
    <definedName name="_xlnm._FilterDatabase" localSheetId="0" hidden="1">'Para SECOP II ANTERIOR'!$A$1:$Z$1</definedName>
    <definedName name="_xlnm._FilterDatabase" localSheetId="3" hidden="1">'Ejecucion PP'!$A$1:$N$1</definedName>
    <definedName name="_xlnm._FilterDatabase" localSheetId="1" hidden="1">'PP Funcionamiento Actualizado'!$A$1:$AK$1</definedName>
    <definedName name="_xlnm._FilterDatabase" localSheetId="2" hidden="1">'SECOP II Actualizado1'!$A$1:$AC$25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8" i="5" l="1"/>
  <c r="AG2" i="4"/>
  <c r="AF42" i="4"/>
  <c r="P23" i="5"/>
  <c r="S34" i="5"/>
  <c r="P25" i="5"/>
  <c r="Q22" i="5"/>
  <c r="Q21" i="5"/>
  <c r="Q20" i="5"/>
  <c r="Q19" i="5"/>
  <c r="Q18" i="5"/>
  <c r="Q17" i="5"/>
  <c r="Q16" i="5"/>
  <c r="Q15" i="5"/>
  <c r="Q14" i="5"/>
  <c r="Q13" i="5"/>
  <c r="Q12" i="5"/>
  <c r="Q11" i="5"/>
  <c r="Q10" i="5"/>
  <c r="Q9" i="5"/>
  <c r="Q8" i="5"/>
  <c r="Q7" i="5"/>
  <c r="Q6" i="5"/>
  <c r="Q5" i="5"/>
  <c r="Q4" i="5"/>
  <c r="Q3" i="5"/>
  <c r="Q2" i="5"/>
  <c r="Q23" i="5" s="1"/>
  <c r="Q5" i="4"/>
  <c r="AG5" i="4" s="1"/>
  <c r="Q3" i="4"/>
  <c r="Q4" i="4"/>
  <c r="AG4" i="4" s="1"/>
  <c r="Q6" i="4"/>
  <c r="AG6" i="4" s="1"/>
  <c r="Q7" i="4"/>
  <c r="AG7" i="4" s="1"/>
  <c r="Q8" i="4"/>
  <c r="Q9" i="4"/>
  <c r="Q10" i="4"/>
  <c r="AG10" i="4" s="1"/>
  <c r="Q11" i="4"/>
  <c r="AG11" i="4" s="1"/>
  <c r="Q12" i="4"/>
  <c r="Q13" i="4"/>
  <c r="AG13" i="4" s="1"/>
  <c r="Q14" i="4"/>
  <c r="AG14" i="4" s="1"/>
  <c r="Q15" i="4"/>
  <c r="Q16" i="4"/>
  <c r="AG16" i="4" s="1"/>
  <c r="Q17" i="4"/>
  <c r="Q18" i="4"/>
  <c r="AG18" i="4" s="1"/>
  <c r="Q19" i="4"/>
  <c r="Q20" i="4"/>
  <c r="AG20" i="4" s="1"/>
  <c r="Q21" i="4"/>
  <c r="AG21" i="4" s="1"/>
  <c r="Q22" i="4"/>
  <c r="AG22" i="4" s="1"/>
  <c r="Q23" i="4"/>
  <c r="Q24" i="4"/>
  <c r="Q25" i="4"/>
  <c r="AG25" i="4" s="1"/>
  <c r="Q26" i="4"/>
  <c r="AG26" i="4" s="1"/>
  <c r="Q27" i="4"/>
  <c r="AG27" i="4" s="1"/>
  <c r="Q28" i="4"/>
  <c r="AG28" i="4" s="1"/>
  <c r="Q29" i="4"/>
  <c r="Q30" i="4"/>
  <c r="AG30" i="4" s="1"/>
  <c r="Q31" i="4"/>
  <c r="AG31" i="4" s="1"/>
  <c r="Q32" i="4"/>
  <c r="AG32" i="4" s="1"/>
  <c r="Q33" i="4"/>
  <c r="Q34" i="4"/>
  <c r="AG34" i="4" s="1"/>
  <c r="Q35" i="4"/>
  <c r="AG35" i="4" s="1"/>
  <c r="Q36" i="4"/>
  <c r="AG36" i="4" s="1"/>
  <c r="Q37" i="4"/>
  <c r="AG37" i="4" s="1"/>
  <c r="Q38" i="4"/>
  <c r="AG38" i="4" s="1"/>
  <c r="Q39" i="4"/>
  <c r="AG39" i="4" s="1"/>
  <c r="Q40" i="4"/>
  <c r="AG40" i="4" s="1"/>
  <c r="Q2" i="4"/>
  <c r="Q18" i="2"/>
  <c r="Q17" i="2"/>
  <c r="Q16" i="2"/>
  <c r="Q15" i="2"/>
  <c r="Q14" i="2"/>
  <c r="Q13" i="2"/>
  <c r="Q12" i="2"/>
  <c r="Q11" i="2"/>
  <c r="Q9" i="2"/>
  <c r="Q8" i="2"/>
  <c r="Q7" i="2"/>
  <c r="Q6" i="2"/>
  <c r="Q5" i="2"/>
  <c r="Q4" i="2"/>
  <c r="Q3" i="2"/>
  <c r="Q2" i="2"/>
  <c r="Q21" i="2" s="1"/>
  <c r="Q41" i="4" l="1"/>
  <c r="AG42" i="4" s="1"/>
</calcChain>
</file>

<file path=xl/sharedStrings.xml><?xml version="1.0" encoding="utf-8"?>
<sst xmlns="http://schemas.openxmlformats.org/spreadsheetml/2006/main" count="2129" uniqueCount="419">
  <si>
    <t>No. Proyecto</t>
  </si>
  <si>
    <t>Nombre Proyecto</t>
  </si>
  <si>
    <t>Rubro</t>
  </si>
  <si>
    <t>Meta</t>
  </si>
  <si>
    <t># SIPSE</t>
  </si>
  <si>
    <t>CAMBIOS</t>
  </si>
  <si>
    <t>Código UNSPSC (cada código separado por ;)</t>
  </si>
  <si>
    <t>Descripción</t>
  </si>
  <si>
    <t>Fecha estimada de inicio de proceso de selección (mes)</t>
  </si>
  <si>
    <t>Fecha estimada de presentación de ofertas (mes)</t>
  </si>
  <si>
    <t>Duración del contrato (número)</t>
  </si>
  <si>
    <t>Duración del contrato (intervalo: días, meses, años)</t>
  </si>
  <si>
    <t xml:space="preserve">Modalidad de selección </t>
  </si>
  <si>
    <t>Fuente de los recursos</t>
  </si>
  <si>
    <t>Valor total estimado</t>
  </si>
  <si>
    <t>Valor estimado en la vigencia actual</t>
  </si>
  <si>
    <t>¿Se requieren vigencias futuras?</t>
  </si>
  <si>
    <t>Estado de solicitud de vigencias futuras</t>
  </si>
  <si>
    <t>Unidad de contratación (referencia)</t>
  </si>
  <si>
    <t>Ubicación</t>
  </si>
  <si>
    <t xml:space="preserve">Nombre del responsable </t>
  </si>
  <si>
    <t xml:space="preserve">Teléfono del responsable </t>
  </si>
  <si>
    <t xml:space="preserve">Correo electrónico del responsable </t>
  </si>
  <si>
    <t>¿Debe cumplir con invertir mínimo el 30% de los recursos del presupuesto destinados a comprar alimentos, cumpliendo con lo establecido en la Ley 2046 de 2020, reglamentada por el Decreto 248 de 2021?</t>
  </si>
  <si>
    <t>¿El contrato incluye el suministro de bienes y servicios distintos a alimentos?</t>
  </si>
  <si>
    <t>-</t>
  </si>
  <si>
    <t>FUNCIONAMIENTO</t>
  </si>
  <si>
    <t>O21202020080585250</t>
  </si>
  <si>
    <t>Servicios de protección (guardas de seguridad)</t>
  </si>
  <si>
    <t xml:space="preserve"> - </t>
  </si>
  <si>
    <t>92121500;92121700;81111800;46171600
46182500</t>
  </si>
  <si>
    <t>PRESTAR EL SERVICIO DE VIGILANCIA, GUARDA, CUSTODIA, MONITOREO DE ALARMAS Y SEGURIDAD PRIVADA CON ARMAS, MEDIOS TECNOLOGICOS Y CONTROL DE ACCESO PARA LOS USUARIOS, FUNCIONARIOS Y PERSONAS EN GENERAL, LOS BIENES MUEBLES E INMUEBLES EN LOS CUALES SE DESARROLLE LA MISIONALIDAD DE LA ALCALDIA LOCAL DE SAN CRISTOBAL Y DE TODOS AQUELLOS POR LOS CUALES LLEGASE A SER LEGALMENTE RESPONSABLE</t>
  </si>
  <si>
    <t>CCE-02</t>
  </si>
  <si>
    <t>Licitación pública</t>
  </si>
  <si>
    <t>CO-DC</t>
  </si>
  <si>
    <t>CO-DC-11001</t>
  </si>
  <si>
    <t>CARLOS HERNANDO MACIAS MONTOYA</t>
  </si>
  <si>
    <t>6477656</t>
  </si>
  <si>
    <t>alcalde.scristobal@gobiernobogota.gov.co</t>
  </si>
  <si>
    <t>O21202020080585330
O21202020060363393</t>
  </si>
  <si>
    <t>Servicio de limpieza general
Otros servicios de comidas contratadas</t>
  </si>
  <si>
    <t>76111500;50201700;47121600;47121800;47131500;47131600;47131700;47131800</t>
  </si>
  <si>
    <t>CONTRATAR LA PRESTACIÓN DE SERVICIO Y SUMINISTRO DE ASEO Y CAFETERÍA PARA LAS INSTALACIONES DE LA ALCALDÍA LOCAL DE SAN CRISTOBAL.(VIGENCIA FUTURA).</t>
  </si>
  <si>
    <t>CCE-99</t>
  </si>
  <si>
    <t>Seléccion abreviada - acuerdo marco</t>
  </si>
  <si>
    <t>0</t>
  </si>
  <si>
    <t>O21202020080484222
O21202020080484120</t>
  </si>
  <si>
    <t>Servicios de acceso a Internet de banda ancha
Servicios de telefonía fija (acceso)</t>
  </si>
  <si>
    <t>81112100;81161700;81112101</t>
  </si>
  <si>
    <t>CONTRATAR LA RENOVACIÓN DEL SERVICIO DE COMUNICACIONES UNIFICADAS Y SOPORTE TÉCNICO PARA EL ADECUADO FUNCIONAMIENTO DEL SERVICIO DE TELEFONIA VOZ IP PARA LA ALCALDIA LOCAL DE SAN CRISTÓBAL Y SUS SEDES”.</t>
  </si>
  <si>
    <t>CCE-06</t>
  </si>
  <si>
    <t>Selección abreviada menor cuantía</t>
  </si>
  <si>
    <t>O212020200662165
O2120202005040654619
O21201010030405</t>
  </si>
  <si>
    <t>Comercio al por menor de artículos de ferretería y herramientas manuales, en establecimientos no especializados
Otros servicios de instalaciones eléctricas
Lámparas eléctricas de incandescencia o descarga; lámparas de arco, equipo para alumbrado eléctrico; sus partes y piezas</t>
  </si>
  <si>
    <t>31160000;39121700;39130000;31160000; 31162800;30190000;30240000;31210000</t>
  </si>
  <si>
    <t>ADQUISICION DEL SUMINISTRO DE MATERIALES ELÉCTRICOS Y FERRETERÍA EN GENERAL PARA EL MANTENIMIENTO LOCATIVO DE LAS INSTALACIONES Y/O LOS BIENES DE LA ALCALDÍA LOCAL DE SAN CRISTOBAL.</t>
  </si>
  <si>
    <t>O21202020070103010271311
O212020200701030471347
O212020200701030571354</t>
  </si>
  <si>
    <t>Servicios de seguros de vida individual
Servicio de seguro obligatorio de accidentes de tránsito (SOAT)
Servicios de seguros contra incendio, terremoto o sustracción</t>
  </si>
  <si>
    <t> </t>
  </si>
  <si>
    <t>84131500;85101700;84131600</t>
  </si>
  <si>
    <t>CONTRATAR UNA COMPAÑÍA ASEGURADORA, AVALADA POR LA SUPERINTENDENCIA FINANCIERA, LOS SEGUROS QUE AMPAREN LOS BIENES MUEBLES E INMUEBLES, Y EN GENERAL, EL PATRIMONIO DEL FONDO DE DESARROLLO LOCAL DE SAN CRISTÓBAL; DE CONFORMIDAD CON LAS ESPECIFICACIONES TÉCNICAS DESCRITAS EN LOS PLIEGOS DE CONDICIONES"</t>
  </si>
  <si>
    <t>O21201010030301
O21201010030505
O2120201003023212101
O2120201003023212905
O2120201003023213301
O2120201003023214902
O2120201003023219202
O2120201003053542006
O2120201003063627018
O2120201003063649022
O2120201003063692002
O2120201003063692007
O2120201003063699006
O2120201003063699060
O2120201003083891103
O2120201003083891104
O2120201003083891106
O2120201003083891201
O2120201003083891204
O2120201003083891205
O2120201003083891207
O2120201004084823206
O2120101004010102</t>
  </si>
  <si>
    <t xml:space="preserve">Máquinas para oficina y contabilidad, y sus partes y accesorios
Maquinaria de informática y sus partes, piezas y accesorios
Discos, cintas, dispositivos de almacenamiento en estado sólido no volátiles y otros medios, no grabados
Papel periódico
Papel para escritorio sin impresión
Papel kraft
Papeles impregnados y revestidos incluso autoadhesivos
Sobres de manila
Pegantes sintéticos
Borradores de caucho
Cajitas (estuches) de material plástico para casetes, CD y similares
Cinta autoadhesiva
Cintas pegantes (transparentes)
Ganchos legajadores plásticos
Cartuchos plásticos para impresora de computador
Lapiceros
Marcadores de fieltro y similares
Lápices
Sellos de caucho
Cintas para impresora
Fechadores y numeradores
Almohadillas para sellos
Muebles del tipo utilizado en la oficina
</t>
  </si>
  <si>
    <t>14111519;31201503;31201512;44121704;14111507;14121901;31201610;43202101;44111506;44111808;44121503;44121600;44121613;44121618;44121630;44121706;44121708;44121804;44122010;44122012;52161539;60121121;60121124;44103103;44103104;44103105;44103124</t>
  </si>
  <si>
    <t>ADQUIRIR ELEMENTOS DE OFICINA/PAPELERIA Y CONSUMIBLES DE IMPRESIÓN PARA LAS IMPRESORAS DE LA ALCALDIA LOCAL DE SAN CRISTOBAL Y JUNTA ADMINISTRADORA LOCAL</t>
  </si>
  <si>
    <t>CCE-10</t>
  </si>
  <si>
    <t>Mínima Cuantía</t>
  </si>
  <si>
    <t>O212010100502030101</t>
  </si>
  <si>
    <t>Paquetes de software</t>
  </si>
  <si>
    <t>43231500;43231600;43232300;43232500;43232700;43232800;43233000;43233200;43233400;43233500;43233700</t>
  </si>
  <si>
    <t>ADQUIRIR LICENCIAS MICROSOFT OFFICE 365 - E1 PARA EL FONDO DE DESARROLLO LOCAL DE SAN CRISTOBAL</t>
  </si>
  <si>
    <t>43232103;81112501</t>
  </si>
  <si>
    <t>RENOVACIÓN DE LAS LICENCIAS DE LA SUITE ADOBE CREATIVE CLOUD, CON DESTINO AL FONDO DE DESARROLLO LOCAL DE SAN CRISTÓBAL, GARANTIZANDO LA CONTINUIDAD EN EL USO DE LAS HERRAMIENTAS TECNOLÓGICAS REQUERIDAS PARA EL DESARROLLO DE SUS FUNCIONES MISIONALES</t>
  </si>
  <si>
    <t>81112502;81112200;43231500</t>
  </si>
  <si>
    <t>ADQUISICIÓN, IMPLEMENTACIÓN Y PUESTA EN FUNCIONAMIENTO DE LA PLATAFORMA EDUCATIVA MOODLE PARA EL FONDO DE DESARROLLO LOCAL DE SAN CRISTÓBAL</t>
  </si>
  <si>
    <t>43231600</t>
  </si>
  <si>
    <t xml:space="preserve">
ADQUISICIÓN E IMPLEMENTACIÓN DE SOFTWARE PARA EL BORRADO SEGURO DE INFORMACIÓN DIGITAL, QUE GARANTICE LA ELIMINACIÓN DEFINITIVA DE DATOS ALMACENADOS EN EQUIPOS Y DISPOSITIVOS DE LA ENTIDAD, EN CUMPLIMIENTO DE LAS POLÍTICAS DE SEGURIDAD DE LA INFORMACIÓN Y PROTECCIÓN DE DATOS DEL FONDO DE DESARROLLO LOCAL DE SAN CRISTÓBAL</t>
  </si>
  <si>
    <t>O2120201003033337001</t>
  </si>
  <si>
    <t>Combustóleo fuel oil núm. 6</t>
  </si>
  <si>
    <t>15101506;15101500</t>
  </si>
  <si>
    <t>SUMINISTRO DE COMBUSTIBLE PARA VEHÍCULOS LIVIANOS, PESADOS Y MAQUINARIA AMARILLA DEL FONDO DE DESARROLLO LOCAL DE SAN CRISTOBAL A MONTO AGOTABLE</t>
  </si>
  <si>
    <t>CCE-07</t>
  </si>
  <si>
    <t>Selección abreviada subasta inversa</t>
  </si>
  <si>
    <t>O21202020080383117</t>
  </si>
  <si>
    <t>Servicios de gestión de desarrollo empresarial</t>
  </si>
  <si>
    <t>46181804; 46181604; 42132204; 42132204; 46181504; 42132203; 46181605; 4618150600; 4618170800; 4618170800; 46181702; 4618170100; 4618170700; 46181902; 46181703; 42131504; 4618150300; 4618150300; 4618160300; 46181704; 46181503; 46181505; 46181705</t>
  </si>
  <si>
    <t>CONTRATAR EL SUMINISTRO DE ELEMENTOS DE PROTECCIÓN PERSONAL PARA FUNCIONARIOS Y CONTRATISTAS DE LA ALCALDÍA LOCAL DE SAN CRISTÓBAL</t>
  </si>
  <si>
    <t>O21202020070272112</t>
  </si>
  <si>
    <t>Servicios de alquiler o arrendamiento con o sin opción de compra, relativos a bienes inmuebles no residenciales (diferentes a vivienda), propios o arrendados</t>
  </si>
  <si>
    <t>80131502;80131500</t>
  </si>
  <si>
    <t>CONTRATAR EL ARRENDAMIENTO DE UN BIEN INMUEBLE PARA EL PARQUEO DE LA MAQUINARIA AMARILLA DE LA ALCALDÍA LOCAL DE SAN CRISTÓBAL.</t>
  </si>
  <si>
    <t>CCE-16</t>
  </si>
  <si>
    <t>Contratación directa.</t>
  </si>
  <si>
    <t>O21202020080383132</t>
  </si>
  <si>
    <t>Servicios de soporte en tecnologías de la información (TI)</t>
  </si>
  <si>
    <t>80161801;80101507</t>
  </si>
  <si>
    <t xml:space="preserve">PRESTACIÓN DEL SERVICIO A LA ALCALDÍA LOCAL DE SAN CRISTÓBAL, QUE COMPRENDE EL ALQUILER DE EQUIPOS DE COPIADO E IMPRESIÓN MULTIFUNCIONALES, JUNTO CON LA PROVISIÓN DE MANO DE OBRA, SUMINISTROS (PAPELERÍA Y TÓNER) Y LA REALIZACIÓN DEL MANTENIMIENTO PREVENTIVO Y CORRECTIVO DE LOS EQUIPOS, ASEGURANDO SU ÓPTIMA OPERATIVIDAD. </t>
  </si>
  <si>
    <t>O2120201003053529901
O2120201003053544203
O2120201004034392303</t>
  </si>
  <si>
    <t>Botiquines para emergencia
Mezclas químicas para extintores
Equipos extintores de incendios</t>
  </si>
  <si>
    <t>72101509;46191601;42172001;48111108</t>
  </si>
  <si>
    <t>CONTRATAR LA RECARGA Y COMPRA DE EQUIPOS CONTRA INCENDIOS, ASÍ COMO LA COMPRA DE ELEMENTOS DE ATENCIÓN DE
EMERGENCIAS PARA EL FONDO DE DESARROLLO LOCAL ALCALDIA LOCAL DE SAN CRISTOBAL, LA SEDE DE GUACAMAYAS Y LA CASA DE
JUSTICIA</t>
  </si>
  <si>
    <t>O21202020080585970</t>
  </si>
  <si>
    <t>Servicios de mantenimiento y cuidado del paisaje</t>
  </si>
  <si>
    <t>70111500;72103300</t>
  </si>
  <si>
    <t>CONTRATAR EL SERVICIO INTEGRAL DE JARDINERIA, PODA, SUMINISTRO, INSTALACION Y PUESTA EN MARCHA DE UNA HUERTA URBANA Y MURO VERTICAL HIDROPONICO EN LA ALCALDIA LOCAL DE SAN CRISTOBAL</t>
  </si>
  <si>
    <t>O2120202008078715202</t>
  </si>
  <si>
    <t>Servicio de mantenimiento y reparación de motores, transformadores y generadores eléctricos</t>
  </si>
  <si>
    <t xml:space="preserve">31161500;15121500;26101700;26101900;31161600;31161700;31161800;31161900;31162000;31162100;31162200;31162300;31162400;31162500;31171500;31171600;31171700;72101500;73152101 </t>
  </si>
  <si>
    <t xml:space="preserve">REALIZAR A MONTO AGOTABLE Y A PRECIOS UNITARIOS EL MANTENIMIENTO PREVENTIVO, MANTENIMIENTO CORRECTIVO Y/O LAS REPARACIONES EN LOS EQUIPOS MENORES DE LA ALCALDÍA LOCAL DE SAN CRISTÓBAL </t>
  </si>
  <si>
    <t>Área Responsable</t>
  </si>
  <si>
    <t>Responsable formulación</t>
  </si>
  <si>
    <t>Responsable Seguimiento</t>
  </si>
  <si>
    <t>Presupuesto BogData</t>
  </si>
  <si>
    <t>CRP</t>
  </si>
  <si>
    <t>Compromiso</t>
  </si>
  <si>
    <t>Saldo por comprometer</t>
  </si>
  <si>
    <t xml:space="preserve">Observación </t>
  </si>
  <si>
    <t>O2110103007</t>
  </si>
  <si>
    <t xml:space="preserve">Honorarios Ediles </t>
  </si>
  <si>
    <t>HONORARIOS  EDILES</t>
  </si>
  <si>
    <t>ADMINISTRATIVA</t>
  </si>
  <si>
    <t xml:space="preserve">JULIETH MARTINEZ </t>
  </si>
  <si>
    <t>1086,1087,1088,1089,1090,1091,1092,1093,1094,1095,2548 Y 2560</t>
  </si>
  <si>
    <t>Escribir correo a presupuesto para saber disonemos de eso?</t>
  </si>
  <si>
    <t>Máquinas para oficina y contabilidad, y sus partes y accesorios
Maquinaria de informática y sus partes, piezas y accesorios
Discos, cintas, dispositivos de almacenamiento en estado sólido no volátiles y otros medios, no grabados
Papel periódico
Papel para escritorio sin impresión
Papel kraft
Papeles impregnados y revestidos incluso autoadhesivos
Sobres de manila
Pegantes sintéticos
Borradores de caucho
Cajitas (estuches) de material plástico para casetes, CD y similares
Cinta autoadhesiva
Cintas pegantes (transparentes)
Ganchos legajadores plásticos
Cartuchos plásticos para impresora de computador
Lapiceros
Marcadores de fieltro y similares
Lápices
Sellos de caucho
Cintas para impresora
Fechadores y numeradores
Almohadillas para sellos
Muebles del tipo utilizado en la oficina</t>
  </si>
  <si>
    <t>Se requiere actualizar los rubros de esta linea dado que de acuerdo a lo que va adelando de este proceso varios de estos rubros no aplicarian para esta compra asi mismo se ajusta el objeto</t>
  </si>
  <si>
    <t>ALMACEN</t>
  </si>
  <si>
    <t>JEISSON GIL</t>
  </si>
  <si>
    <t>O21201010030301
O2120201003023213301
O2120201003023219202
O2120201003063649022
O2120201003063692002
O2120201003063692007
O2120201003063699006
O2120201003083891103
O2120201003083891104
O2120201003083891106
O2120201003083891201
O2120201003083891207</t>
  </si>
  <si>
    <t>Máquinas para oficina y contabilidad, y sus partes y accesorios
Papel para escritorio sin impresión
Papeles impregnados y revestidos incluso autoadhesivos
 Borradores de caucho
Cajitas (estuches) de material plástico para casetes, CD y similares
 Cinta autoadhesiva
 Cintas pegantes (transparentes)
 Cartuchos plásticos para impresora de computador
 Lapiceros
Marcadores de fieltro y similares
 Lápices
Fechadores y numeradores</t>
  </si>
  <si>
    <t>LINEA ACTUALIZADA</t>
  </si>
  <si>
    <t>44121704;31201512;31201503;44121612;44121630;44121703;44121706;44121708;441217161;4111507;44121613;44121600;44103103</t>
  </si>
  <si>
    <t>CONTRATAR LA ADQUISICIÓN DE ELEMENTOS DE PAPELERÍA, ÚTILES DE OFICINA Y CONSUMIBLES DE IMPRESIÓN REQUERIDOS PARA EL ADECUADO FUNCIONAMIENTO ADMINISTRATIVO DE LA ALCALDÍA LOCAL DE SAN CRISTÓBAL Y LA JUNTA ADMINISTRADORA LOCAL.</t>
  </si>
  <si>
    <t>Mínima Cuantía - Grandes superficies</t>
  </si>
  <si>
    <t>O21201010030602</t>
  </si>
  <si>
    <t>Instrumentos y aparatos de medición, verificación, análisis, de navegación y para otros fines (excepto instrumentos ópticos); instrumentos de control de procesos industriales, sus partes, piezas</t>
  </si>
  <si>
    <t>ESTA LINEA ES NUEVA</t>
  </si>
  <si>
    <t>41112200;41112300</t>
  </si>
  <si>
    <t>ADQUIRIR E INSTALAR EQUIPOS TIPO DATALOGGER PARA EL MONITOREO Y REGISTRO CONTINUO DE TEMPERATURA Y HUMEDAD RELATIVA EN LAS ÁREAS DE ARCHIVO</t>
  </si>
  <si>
    <t>EVELYN GONZALEZ</t>
  </si>
  <si>
    <t>43231600;43233203</t>
  </si>
  <si>
    <t>SISTEMAS</t>
  </si>
  <si>
    <t>SANDRA GONZALEZ</t>
  </si>
  <si>
    <t>LINDA ACUÑA</t>
  </si>
  <si>
    <t>43231500;81112500</t>
  </si>
  <si>
    <t>ADQUIRIR LICENCIAS DE MICROSOFT OFFICE 365 Y POWER BI PREMIUM, CON EL FIN DE GARANTIZAR LA ACTUALIZACIÓN, SEGURIDAD Y DISPONIBILIDAD DE LAS HERRAMIENTAS TECNOLÓGICAS NECESARIAS PARA EL DESARROLLO EFICIENTE DE LAS FUNCIONES MISIONALES Y DE APOYO DE LA ALCALDÍA LOCAL DE SAN CRISTÓBAL</t>
  </si>
  <si>
    <t>liberar saldo CDP</t>
  </si>
  <si>
    <t>Esta linea ya esta ajustada puesto que ya se adjudico el proceso</t>
  </si>
  <si>
    <t>Este proceso ya no va, de acuerdo a las indicaciones de Area de Sistemas dado, que en la Secretaria de gobierno ya cuenta con una plataforma de Moodle</t>
  </si>
  <si>
    <t>JUAN CARLOS TRIANA RUBIANO</t>
  </si>
  <si>
    <t xml:space="preserve">Paquetes de software </t>
  </si>
  <si>
    <t>25173107;25173108;81112001;78181901;32101656</t>
  </si>
  <si>
    <t>PRESTAR EL SERVICIO INTEGRAL DE MONITOREO, CONTROL Y SEGUIMIENTO SATELITAL POR GPS DEL PARQUE AUTOMOTOR (VEHICULOS LIVIANOS, PESADOS Y MAQUINARIA AMARILLA) DEL FONDO DE DESARROLLO LOCAL DE SAN CRISTÓBAL, COMPRENDIENDO LA PARAMETRIZACIÓN DE DISPOSITIVOS GPS INSTALADOS, EL SUMINISTRO DE LA PLATAFORMA DE MONITOREO, EL MANTENIMIENTO PREVENTIVO Y CORRECTIVO DE LOS EQUIPOS INSTALADOS</t>
  </si>
  <si>
    <t>Dado que el acuerdo marco esta vigente, se actualiza en esta linea la modalidad de selección</t>
  </si>
  <si>
    <t>CONTRATAR LA RECARGA Y COMPRA DE EQUIPOS CONTRA INCENDIOS, ASÍ COMO LA COMPRA DE ELEMENTOS DE ATENCIÓN DE EMERGENCIAS PARA EL FONDO DE DESARROLLO LOCAL ALCALDIA LOCAL DE SAN CRISTOBAL, LA SEDE DE GUACAMAYAS Y LA CASA DE JUSTICIA</t>
  </si>
  <si>
    <t>SST</t>
  </si>
  <si>
    <t>MILENA ROJAS</t>
  </si>
  <si>
    <t>Este proceso ya no va y se realizara el traslado de recurso para nuevas lineas</t>
  </si>
  <si>
    <t> 0</t>
  </si>
  <si>
    <t xml:space="preserve">
O2120202005040654619
O21201010030405</t>
  </si>
  <si>
    <t xml:space="preserve">
Otros servicios de instalaciones eléctricas
Lámparas eléctricas de incandescencia o descarga; lámparas de arco, equipo para alumbrado eléctrico; sus partes y piezas</t>
  </si>
  <si>
    <t>72151501;39101600;39101800;39101900;3911600;39111800</t>
  </si>
  <si>
    <t>SUMINISTRO, INSTALACIÓN Y PUESTA EN FUNCIONAMIENTO DE LUMINARIAS DE ALTA EFICIENCIA (TECNOLOGÍA LED) PARA LA MODERNIZACIÓN TECNOLÓGICA DEL SISTEMA DE ILUMINACIÓN DE LOS POSTES INTERNOS DE LA ALCALDÍA, EN CUMPLIMIENTO DE LAS METAS DE AHORRO Y EFICIENCIA ENERGÉTICA ESTABLECIDAS EN EL PLAN INSTITUCIONAL DE GESTIÓN AMBIENTAL (PIGA) PARA LA VIGENCIA 2026.</t>
  </si>
  <si>
    <t>PIGA</t>
  </si>
  <si>
    <t>ARMANDO MIER</t>
  </si>
  <si>
    <t>DIANA REINA</t>
  </si>
  <si>
    <t>4,5 Y 6</t>
  </si>
  <si>
    <t>O212020200701030471349</t>
  </si>
  <si>
    <t>Otros servicios de seguros de salud n.c.p.</t>
  </si>
  <si>
    <t>SERVICIOS DE SEGUROS DE SALUD Y DE ACCIDENTES</t>
  </si>
  <si>
    <t>1096,1097,1098,1099,1100 Y 1590</t>
  </si>
  <si>
    <t>Esta linea ya no va se realizara traslado de este recurso para otro proceso</t>
  </si>
  <si>
    <t>30131700;46171600;</t>
  </si>
  <si>
    <t>CONTRATAR EL SUMINISTRO DE PISO PODO TÁCTIL Y SISTEMAS DE ALARMA DE EMERGENCIA VISUAL, CON EL PROPÓSITO DE FORTALECER LAS CONDICIONES DE ACCESIBILIDAD, SEÑALIZACIÓN, SEGURIDAD, MOVILIDAD E INCLUSIVA EN LA ALCALDÍA LOCAL DE SAN CRISTÓBAL.</t>
  </si>
  <si>
    <t xml:space="preserve">
PRESTAR LOS SERVICIOS DE SALUD OCUPACIONAL MEDIANTE LA REALIZACIÓN DE PRUEBAS DE ALCOHOLEMIA A LOS CONDUCTORES VINCULADOS A LA ALCALDÍA LOCAL DE SAN CRISTÓBAL, A TRAVÉS DE UNA IPS LEGALMENTE HABILITADA, CON EL FIN DE PROMOVER CONDICIONES SEGURAS EN LA OPERACIÓN VEHICULAR, PREVENIR RIESGOS LABORALES Y DAR CUMPLIMIENTO A LA NORMATIVIDAD VIGENTE EN SEGURIDAD Y SALUD EN EL TRABAJO.</t>
  </si>
  <si>
    <t>Este proceso no seria una selección abreviada se esta adelantado para que sea un servicio publico por tanto no va en plan anual para secop</t>
  </si>
  <si>
    <t>SEGURIDAD</t>
  </si>
  <si>
    <t>JORGE MARIO DIAZ</t>
  </si>
  <si>
    <t>O21202020080585310</t>
  </si>
  <si>
    <t>Servicios de desinfección y exterminación</t>
  </si>
  <si>
    <t xml:space="preserve">10191509;10191506;10191701;11162111;10191507;72102103;76121900;86132000 </t>
  </si>
  <si>
    <t>CONTRATAR EL SERVICIO INTEGRAL DE SANEAMIENTO AMBIENTAL PARA LAS DIFERENTES SEDES DE LA ALCALDÍA LOCAL DE SAN CRISTÓBAL, INCLUYENDO ACTIVIDADES DE DESINFECCIÓN, DESINSECTACIÓN, DESRATIZACIÓN Y CONTROL DE AVES, EN CUMPLIMIENTO DEL PLAN INSTITUCIONAL DE GESTIÓN AMBIENTAL – VIGENCIA 2026 .</t>
  </si>
  <si>
    <t>comidas 53712000
aseo 326316000
=380028000</t>
  </si>
  <si>
    <t>1 Y 3</t>
  </si>
  <si>
    <t>Este proceso se modifica el objeto dado que se va a incluir la tala de unos arboles que autorizaron desde la secretaria de ambiente y asi mismo se ajusta valor</t>
  </si>
  <si>
    <t>PRESTAR EL SERVICIO DE ADECUACIÓN, SIEMBRA Y EMBELLECIMIENTO PAISAJÍSTICO Y TALA POR EMERGENCIA EN LAS ZONAS VERDES INTERNAS DE LA ALCALDÍA LOCAL DE SAN CRISTÓBAL</t>
  </si>
  <si>
    <t>O21202020080686312</t>
  </si>
  <si>
    <t>Servicios de distribución de electricidad (a comisión o por contrato)</t>
  </si>
  <si>
    <t>SERVICIOS DE DISTRIBUCIÓN DE ELECTRICIDAD (A COMISIÓN O POR CONTRATO)</t>
  </si>
  <si>
    <t>O21202020080686330</t>
  </si>
  <si>
    <t>Servicios de distribución de agua por tubería (a comisión o por contrato)</t>
  </si>
  <si>
    <t>SERVICIOS DE DISTRIBUCIÓN DE AGUA POR TUBERÍA (A COMISIÓN O POR CONTRATO)</t>
  </si>
  <si>
    <t>Se reaquiere actualizar linea en valor, fechas, objeto, modalidad de selección, dado que el proceso de mantenimiento de equipos menores será incluido en el proceso de mantenimiento de vehuculos de la Alcaldia</t>
  </si>
  <si>
    <t>PENDIENTE POR CONFIMAR EN PLANEACIÓN EL OBJETO</t>
  </si>
  <si>
    <t>O2120202008078715203</t>
  </si>
  <si>
    <t xml:space="preserve">Servicio de mantenimiento y reparación de aparatos de distribución y control de la energía eléctrica </t>
  </si>
  <si>
    <t>43201604;81111812;81112306;72101507</t>
  </si>
  <si>
    <t>MANTENIMIENTO DE LA UPS DE MARCA APC MODELO SMART-UPS VT DE 30 KVA CON SUS RESPECTIVOS MANTENIMIENTOS PREVENTIVOS Y CORRECTIVOS, INCLUYENDO SUMINISTRO DE REPUESTOS Y CAMBIO DE BATERÍAS PARA EL FONDO DE DESARROLLO LOCAL DE SAN CRISTOBAL”.</t>
  </si>
  <si>
    <t>O2120202008078715402</t>
  </si>
  <si>
    <t xml:space="preserve"> Servicio de mantenimiento y reparación de equipo de irradiación y equipo electrónico de uso médico y terapéutico.</t>
  </si>
  <si>
    <t>85161500;85161501;42172100</t>
  </si>
  <si>
    <t>CONTRATAR EL SERVICIO DE MANTENIMIENTO PREVENTIVO Y CORRECTIVO PARA EL DESFIBRILADOR EXTERNO AUTOMÁTICO DESTINADO A LA ATENCIÓN DE EMERGENCIAS, INCLUIDO EL SUMINISTRO DE CONSUMIBLES Y REPUESTOS, EN LAS CONDICIONES TÉCNICAS Y DE CALIDAD REQUERIDAS POR LA POR LA ALCALDÍA LOCAL DE SAN CRISTÓBAL</t>
  </si>
  <si>
    <t>O2120202008078731001</t>
  </si>
  <si>
    <t>Servicio de instalación de productos metálicos estructurales y sus partes</t>
  </si>
  <si>
    <t>30151500;30151600;30151700;301519,30152000</t>
  </si>
  <si>
    <t>CONTRATAR EL SUMINISTRO E INSTALACIÓN DE PÉRGOLAS Y DIVISIONES MOVILES PARA BODEGAS EN LAS INSTALACIONES DE LA ALCALDÍA LOCAL DE SAN CRISTÓBAL, CON EL PROPÓSITO DE REALIZAR EL MEJORAMIENTO, ADECUACIÓN Y OPTIMIZACIÓN DE LOS ESPACIOS FÍSICOS Y ZONAS COMUNES.</t>
  </si>
  <si>
    <t>O21202020090494110</t>
  </si>
  <si>
    <t>AseoServicios de alcantarillado y tratamiento de aguas residuales</t>
  </si>
  <si>
    <t>ASEO SERVICIOS DE ALCANTARILLADO Y TRATAMIENTO DE AGUAS RESIDUALES</t>
  </si>
  <si>
    <t>O21202020090494239</t>
  </si>
  <si>
    <t>Servicios generales de recolección de otros desechos</t>
  </si>
  <si>
    <t>76121500;76121700;76122000</t>
  </si>
  <si>
    <t>SERVICIOS GENERALES DE RECOLECCIÓN DE OTROS DESECHOS</t>
  </si>
  <si>
    <t>O2180501004</t>
  </si>
  <si>
    <t>Sanciones Administrativas</t>
  </si>
  <si>
    <t>PAGO DE MULTAS AMBIENTALES</t>
  </si>
  <si>
    <t>Total Presupuesto</t>
  </si>
  <si>
    <t>Ejecutado hoy</t>
  </si>
  <si>
    <t>Por ejecutar</t>
  </si>
  <si>
    <t>PAA</t>
  </si>
  <si>
    <t>SERVICIOS Y HONO</t>
  </si>
  <si>
    <t>serv</t>
  </si>
  <si>
    <t>SERV</t>
  </si>
  <si>
    <t>Observaciones Mayo</t>
  </si>
  <si>
    <t>Anexo tecnico con visto bueno, Se publicó Inclusión de productos- Grandes Superficies - Evento 212722 Activo hasta el 22 de Mayo.</t>
  </si>
  <si>
    <t>Proceso de terminación del anexo técnico</t>
  </si>
  <si>
    <t xml:space="preserve">Proceso adjuficado, Orden de compra en ejecución </t>
  </si>
  <si>
    <t>Anexo técnico con visto bueno, en dia 21 de mayo desde planeación se envio con junto con el formato de cotización para la creación del evento de solictud de información a proveedores en secop 2</t>
  </si>
  <si>
    <t>De este proceso se estaba adelantando una minima cuantia la cual ya estaba lista, pero  dado que ampliaron el acuerdo marco se va realizar por medio de este instrumento de la tienda virtual del estado colombiano, tambien se esta en proceo de prorrogar por dos meses, dado que a la fecha queda un saldo de $ 8.715.973, dicha modificación fue radicada por ORFEO No. 2026542000535 desde el alamacen el dia 21 de mayo de 2026.</t>
  </si>
  <si>
    <t>Frente al proceso de recarga y compra de equipos contra incendios y elementos de atención de emergencias, actualmente se adelanta la liquidación del contrato ejecutado para dicha necesidad. La formulación del nuevo proyecto será presentada en el mes de junio, considerando que la ejecución correspondiente debe realizarse en enero de 2027, conforme a la programación de recarga de los equipos.</t>
  </si>
  <si>
    <t>Anexo tecnico en revisión en administrativa desde el 21 de mayo de 2026.</t>
  </si>
  <si>
    <t>Proceso en ejecución con vigencias futuras presupuesto 100% comprometido</t>
  </si>
  <si>
    <t xml:space="preserve">Revisando el anexo técnico con la profesional ingrid para entregarlo a planeación el 25 de mayo. </t>
  </si>
  <si>
    <t>Respecto al proceso de suministro de elementos de protección personal, actualmente se presenta una situación contractual con el proveedor adjudicado en septiembre de 2025, cuyo nivel de ejecución corresponde aproximadamente al 13%. Como es de conocimiento, el proveedor ha solicitado varias prórrogas y recientemente manifestó solicitud de terminación del contrato por mutuo acuerdo. El contratista ha sido requerido y el área de contratación se encuentra revisando las actuaciones a seguir. En consecuencia, hasta no contar con definición sobre dicho proceso, no es posible determinar con precisión las necesidades prioritarias a formular con el recurso disponible.</t>
  </si>
  <si>
    <t xml:space="preserve">El anexo técnico fue recibido 20 de mayo, se reviso y se dejaran observaciones online para sus respectivas modificaciones, una vez temrinadas el formulador enviara el documento a la profesional de plaenación. </t>
  </si>
  <si>
    <t>Proceso en ejecución con vigencias futuras pendiente saldo por comprometer - Tarea de presupuesto</t>
  </si>
  <si>
    <t>Proceso radicado en contratación el 14 de mayo de 2026, mediante memorando No. 20265420005133.</t>
  </si>
  <si>
    <t xml:space="preserve">Ya se contaba con una anexo técnico y evento de cotizacion asi como solictudes por correo y sin lograr obtener al menos las tres necesarias para avnzar con el estudio de mercado, dado que se logro obtener el permiso de tala de dos arboles se esta realizando ajuste al anexo técnico pata incluir la tala asi como otros ajuste de los tipos de plantas para jardines. </t>
  </si>
  <si>
    <t xml:space="preserve">El mantenimiento de los equipos menores sera incluido en el proceso de mantenimiento de vehiculos y maquinaria amarilla que estan adelantando desde planeación. Se dede realizar un traslado presupuestal para garantizar los recursos. </t>
  </si>
  <si>
    <t xml:space="preserve">El día 21 de mayo la profesional Essy envio observaciones que tienes que ajustar, proceso ORFEADO  a la oficina de contratación, para revisión e inicio del proceso. 
</t>
  </si>
  <si>
    <t xml:space="preserve">Se encuentra en diseños con el apoyo de Arquitecto Omar Laverde de infraestructura con quien ya se ha avanzado en esta tarea se esta pendiente de los ajustes solictados. </t>
  </si>
  <si>
    <t>paa</t>
  </si>
  <si>
    <t>Ce.gestores / Pos.presupuestarias</t>
  </si>
  <si>
    <t>Apropiación Inicial</t>
  </si>
  <si>
    <t>Modificaciones Mes</t>
  </si>
  <si>
    <t>Modific. Acumulado</t>
  </si>
  <si>
    <t>Apropiación Vigente</t>
  </si>
  <si>
    <t>Suspensión</t>
  </si>
  <si>
    <t>Aprop. Disponible</t>
  </si>
  <si>
    <t>CDP Mes</t>
  </si>
  <si>
    <t>CDP Acumulado</t>
  </si>
  <si>
    <t>Saldo Apr.Disponible</t>
  </si>
  <si>
    <t>Compromisos  Mes</t>
  </si>
  <si>
    <t>Compromisos Acumulad.</t>
  </si>
  <si>
    <t>Saldo p. Comprometer</t>
  </si>
  <si>
    <t>Eje Ptal %</t>
  </si>
  <si>
    <t>TOTAL</t>
  </si>
  <si>
    <t>$ 246.691.756.000</t>
  </si>
  <si>
    <t>-$ 3.170.176.080</t>
  </si>
  <si>
    <t>$ 243.521.579.920</t>
  </si>
  <si>
    <t>$ 0</t>
  </si>
  <si>
    <t>$ 2.772.845.021</t>
  </si>
  <si>
    <t>$ 173.081.312.159</t>
  </si>
  <si>
    <t>$ 70.440.267.761</t>
  </si>
  <si>
    <t>$ 2.193.569.836</t>
  </si>
  <si>
    <t>$ 166.936.280.011</t>
  </si>
  <si>
    <t>$ 6.145.032.148</t>
  </si>
  <si>
    <t>0004-01  FONDO DE DESARROLLO LOCAL DE SAN CRISTÓB</t>
  </si>
  <si>
    <t>Funcionamiento</t>
  </si>
  <si>
    <t>$ 6.430.014.000</t>
  </si>
  <si>
    <t>-$ 141.776.167</t>
  </si>
  <si>
    <t>$ 6.288.237.833</t>
  </si>
  <si>
    <t>$ 5.399.998.653</t>
  </si>
  <si>
    <t>$ 888.239.180</t>
  </si>
  <si>
    <t>$ 5.267.664.208</t>
  </si>
  <si>
    <t>$ 132.334.445</t>
  </si>
  <si>
    <t>O2110103007               Honorarios Ediles</t>
  </si>
  <si>
    <t>$ 1.562.500.000</t>
  </si>
  <si>
    <t>$ 1.467.155.523</t>
  </si>
  <si>
    <t>$ 95.344.477</t>
  </si>
  <si>
    <t>O21201010030301           Máquinas para oficina y contabilidad, y sus partes</t>
  </si>
  <si>
    <t>$ 2.000.000</t>
  </si>
  <si>
    <t>O21201010030405           Lámparas eléctricas de incandescencia o descarga;</t>
  </si>
  <si>
    <t>$ 10.000.000</t>
  </si>
  <si>
    <t>O21201010030505           Discos, cintas, dispositivos de almacenamiento en</t>
  </si>
  <si>
    <t>$ 500.000</t>
  </si>
  <si>
    <t>O2120101004010102         Muebles del tipo utilizado en la oficina</t>
  </si>
  <si>
    <t>$ 300.000</t>
  </si>
  <si>
    <t>O212010100502030101       Paquetes de software</t>
  </si>
  <si>
    <t>$ 420.000.000</t>
  </si>
  <si>
    <t>$ 240.138.552</t>
  </si>
  <si>
    <t>$ 179.861.448</t>
  </si>
  <si>
    <t>$ 233.185.584</t>
  </si>
  <si>
    <t>$ 6.952.968</t>
  </si>
  <si>
    <t>O2120201003023212101      Papel periódico</t>
  </si>
  <si>
    <t>$ 29.000</t>
  </si>
  <si>
    <t>O2120201003023212905      Papel para escritorio sin impresión</t>
  </si>
  <si>
    <t>$ 20.000.000</t>
  </si>
  <si>
    <t>O2120201003023213301      Papel kraft</t>
  </si>
  <si>
    <t>$ 30.000</t>
  </si>
  <si>
    <t>O2120201003023214902      Papeles impregnados y revestidos incluso autoadhes</t>
  </si>
  <si>
    <t>O2120201003023219202      Sobres de manila</t>
  </si>
  <si>
    <t>$ 40.000</t>
  </si>
  <si>
    <t>O2120201003033337001      Combustóleo fuel oil núm. 6</t>
  </si>
  <si>
    <t>$ 80.000.000</t>
  </si>
  <si>
    <t>O2120201003053529901      Botiquines para emergencia</t>
  </si>
  <si>
    <t>$ 3.000.000</t>
  </si>
  <si>
    <t>O2120201003053542006      Pegantes sintéticos</t>
  </si>
  <si>
    <t>$ 200.000</t>
  </si>
  <si>
    <t>O2120201003053544203      Mezclas químicas para extintores</t>
  </si>
  <si>
    <t>O2120201003063627018      Borradores de caucho</t>
  </si>
  <si>
    <t>$ 50.000</t>
  </si>
  <si>
    <t>O2120201003063649022      Cajitas (estuches) de material plástico para caset</t>
  </si>
  <si>
    <t>O2120201003063692002      Cinta autoadhesiva</t>
  </si>
  <si>
    <t>$ 1.000.000</t>
  </si>
  <si>
    <t>O2120201003063692007      Cintas pegantes (transparentes)</t>
  </si>
  <si>
    <t>$ 1.500.000</t>
  </si>
  <si>
    <t>O2120201003063699006      Ganchos legajadores plásticos</t>
  </si>
  <si>
    <t>O2120201003063699060      Cartuchos plásticos para impresora de computador</t>
  </si>
  <si>
    <t>$ 15.000.000</t>
  </si>
  <si>
    <t>O2120201003083891103      Lapiceros</t>
  </si>
  <si>
    <t>O2120201003083891104      Marcadores de fieltro y similares</t>
  </si>
  <si>
    <t>O2120201003083891106      Lápices</t>
  </si>
  <si>
    <t>O2120201003083891201      Sellos de caucho</t>
  </si>
  <si>
    <t>$ 100.000</t>
  </si>
  <si>
    <t>O2120201003083891204      Cintas para impresora</t>
  </si>
  <si>
    <t>$ 400.000</t>
  </si>
  <si>
    <t>O2120201003083891205      Fechadores y numeradores</t>
  </si>
  <si>
    <t>O2120201003083891207      Almohadillas para sellos</t>
  </si>
  <si>
    <t>O2120201004034392303      Equipos extintores de incendios</t>
  </si>
  <si>
    <t>$ 5.000.000</t>
  </si>
  <si>
    <t>O2120201004084823206      Reglas metálicas y de madera o plásticas para ofic</t>
  </si>
  <si>
    <t>O2120202005040654619      Otros servicios de instalaciones eléctricas</t>
  </si>
  <si>
    <t>$ 44.676.000</t>
  </si>
  <si>
    <t>O21202020060363393        Otros servicios de comidas contratadas</t>
  </si>
  <si>
    <t>$ 53.712.000</t>
  </si>
  <si>
    <t>$ 52.147.573</t>
  </si>
  <si>
    <t>$ 1.564.427</t>
  </si>
  <si>
    <t>O212020200662165          Comercio al por menor de artículos de ferretería y</t>
  </si>
  <si>
    <t>$ 50.000.000</t>
  </si>
  <si>
    <t>O21202020070103010271311  Servicios de seguros de vida individual</t>
  </si>
  <si>
    <t>$ 37.200.000</t>
  </si>
  <si>
    <t>O212020200701030471347    Servicio de seguro obligatorio de accidentes de tr</t>
  </si>
  <si>
    <t>$ 18.780.000</t>
  </si>
  <si>
    <t>O212020200701030471349    Otros servicios de seguros de salud n.c.p.</t>
  </si>
  <si>
    <t>$ 226.563.000</t>
  </si>
  <si>
    <t>$ 196.526.000</t>
  </si>
  <si>
    <t>$ 30.037.000</t>
  </si>
  <si>
    <t>O212020200701030571354    Servicios de seguros contra incendio, terremoto o</t>
  </si>
  <si>
    <t>$ 289.481.000</t>
  </si>
  <si>
    <t>O21202020070272112        Servicios de alquiler o arrendamiento con o sin op</t>
  </si>
  <si>
    <t>O21202020080383117        Servicios de gestión de desarrollo empresarial</t>
  </si>
  <si>
    <t>$ 30.000.000</t>
  </si>
  <si>
    <t>O21202020080383132        Servicios de soporte en tecnologías de la informac</t>
  </si>
  <si>
    <t>O21202020080484120        Servicios de telefonía fija (acceso)</t>
  </si>
  <si>
    <t>O21202020080484222        Servicios de acceso a Internet de banda ancha</t>
  </si>
  <si>
    <t>$ 100.000.000</t>
  </si>
  <si>
    <t>O21202020080585250        Servicios de protección (guardas de seguridad)</t>
  </si>
  <si>
    <t>$ 857.757.000</t>
  </si>
  <si>
    <t>$ 832.773.472</t>
  </si>
  <si>
    <t>$ 24.983.528</t>
  </si>
  <si>
    <t>O21202020080585330        Servicios de limpieza general</t>
  </si>
  <si>
    <t>$ 326.316.000</t>
  </si>
  <si>
    <t>$ 316.811.223</t>
  </si>
  <si>
    <t>$ 9.504.777</t>
  </si>
  <si>
    <t>O21202020080585970        Servicios de mantenimiento y cuidado del paisaje</t>
  </si>
  <si>
    <t>O21202020080686312        Servicios de distribución de electricidad (a comis</t>
  </si>
  <si>
    <t>$ 65.000.000</t>
  </si>
  <si>
    <t>O21202020080686330        Servicios de distribución de agua por tubería (a c</t>
  </si>
  <si>
    <t>$ 26.000.000</t>
  </si>
  <si>
    <t>O2120202008078715202      Servicio de mantenimiento y reparación de motores,</t>
  </si>
  <si>
    <t>O21202020090494110        Servicios de alcantarillado y tratamiento de aguas</t>
  </si>
  <si>
    <t>$ 19.500.000</t>
  </si>
  <si>
    <t>O21202020090494239        Servicios generales de recolección de otros desech</t>
  </si>
  <si>
    <t>$ 16.000.000</t>
  </si>
  <si>
    <t>O2180501004               Sanciones administrativas</t>
  </si>
  <si>
    <t>PRESUPUESTO 2026</t>
  </si>
  <si>
    <t>VALOR EJECUTAR PLAN ANUAL</t>
  </si>
  <si>
    <t>$ 2.409.070.985</t>
  </si>
  <si>
    <t>VALOR EJECUTAR SERVCIOS PUBLICOS Y HONORARIOS</t>
  </si>
  <si>
    <t>$ 2.055.563.015</t>
  </si>
  <si>
    <t>$ 4.464.634.000</t>
  </si>
  <si>
    <t>COMPROMISOS HOY</t>
  </si>
  <si>
    <t>CON CRP PLAN ANUAL</t>
  </si>
  <si>
    <t>$ 1.780.378.852</t>
  </si>
  <si>
    <t>CON CRP SERVCIOS PUBLICOS Y HONORARIOS</t>
  </si>
  <si>
    <t>$ 1.663.681.523</t>
  </si>
  <si>
    <t>SALDOS PENDIENTES POR COMPROMISOS</t>
  </si>
  <si>
    <t>$ 628.692.133</t>
  </si>
  <si>
    <t>$ 391.881.492</t>
  </si>
  <si>
    <t>$ 1.020.573.625</t>
  </si>
  <si>
    <t>DESCRIPCIÓN PENDIENTE PROCESOS PAA</t>
  </si>
  <si>
    <t>SUMA PROCESOS PENDIENTES PAA ADQUISIONES</t>
  </si>
  <si>
    <t>$ 585.687.907</t>
  </si>
  <si>
    <t>FORMULACIONES</t>
  </si>
  <si>
    <t>LIBERAR SALDO CDP LICENCIA MICROSOFT</t>
  </si>
  <si>
    <t>TRASLADAR PARA GASTAR</t>
  </si>
  <si>
    <t>PENDIENTE COMPROMISOS VIGENCIAS FUTURAS</t>
  </si>
  <si>
    <t>$ 36.051.968</t>
  </si>
  <si>
    <t>COMPROMETER PRESUPUESTO</t>
  </si>
  <si>
    <t xml:space="preserve">TOTAL </t>
  </si>
  <si>
    <t>$ 628.692.843</t>
  </si>
  <si>
    <t>DESCRIPCIÓN PENDIENTE POR COMPROMETER SERVCIOS PUBLICOS Y HORONARIOS</t>
  </si>
  <si>
    <t>VALOR PENDIENTE HONORARIOS</t>
  </si>
  <si>
    <t>PENDIENTE CONFIRMAR PRESUPUESTO</t>
  </si>
  <si>
    <t>VALOR PENDIENTE SERVCIOS DE SALUD</t>
  </si>
  <si>
    <t>$ 30.036.565</t>
  </si>
  <si>
    <t>VALOR PENDIENTE SERVCIOS PUBLICOS</t>
  </si>
  <si>
    <t>$ 126.500.000</t>
  </si>
  <si>
    <t xml:space="preserve">VALOR PENDIENTE TELEFONIA Y CONECTIVIDAD </t>
  </si>
  <si>
    <t>$ 130.000.000</t>
  </si>
  <si>
    <t>EN PROCESO DE COMPROMETER</t>
  </si>
  <si>
    <t>VALOR PENDIENTE MULTAS</t>
  </si>
  <si>
    <t>$ 391.881.042</t>
  </si>
  <si>
    <t>TOTAL PENDIENTES</t>
  </si>
  <si>
    <t>$ 1.020.573.885</t>
  </si>
  <si>
    <t>SALDO QUE NO ESTA EN EL PAA</t>
  </si>
  <si>
    <t>$ 16.952.968</t>
  </si>
  <si>
    <t>Conclusión:
Del saldo pendiente por comprometer de $1.020.573.885, se analiza lo siguiente:
-Los procesos que actualmente se encuentran en formulación dentro del PAA ascienden a $585.687.907.
-El saldo (saldo licencias y rubro multas)  que no se encuentra incluido en el PAA corresponde a $16.952.968 , valor del cual se tiene disponibilidad.
-Se requiere comprometer lo pendiente de vigencias futuras por un valor total de $36.051.968.
-Así mismo, se contempla el valor de $130.000.000 correspondiente a conectividad y telefonía, el cual será objeto de contratación.
-Adicionalmente, se solicita a Presupuesto confirmar si el saldo de $125.381.042, correspondiente a honorarios y servicios de salud de los ediles, se va a comprometer o no.
-De igual manera, se requiere confirmar la situación de los $126.500.000 de servicios públicos que, a la fecha, no cuentan con CRP.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</si>
</sst>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quot;COP&quot;"/>
    <numFmt numFmtId="165" formatCode="###,000"/>
    <numFmt numFmtId="166" formatCode="_-[$$-240A]\ * #,##0.00_-;\-[$$-240A]\ * #,##0.00_-;_-[$$-240A]\ * &quot;-&quot;??_-;_-@_-"/>
    <numFmt numFmtId="167" formatCode="[$$-240A]\ #,##0"/>
  </numFmts>
  <fonts count="19">
    <font>
      <sz val="11"/>
      <color theme="1"/>
      <name val="Calibri"/>
      <family val="2"/>
      <scheme val="minor"/>
    </font>
    <font>
      <b/>
      <sz val="10"/>
      <color theme="1"/>
      <name val="Arial"/>
      <family val="2"/>
    </font>
    <font>
      <b/>
      <sz val="10"/>
      <color theme="1"/>
      <name val="Verdana"/>
      <family val="2"/>
    </font>
    <font>
      <sz val="10"/>
      <name val="Arial"/>
      <family val="2"/>
    </font>
    <font>
      <sz val="10"/>
      <color theme="1"/>
      <name val="Verdana"/>
      <family val="2"/>
    </font>
    <font>
      <sz val="8"/>
      <color rgb="FF666666"/>
      <name val="Verdana"/>
      <family val="2"/>
    </font>
    <font>
      <sz val="10"/>
      <color theme="1"/>
      <name val="Arial"/>
      <family val="2"/>
    </font>
    <font>
      <u/>
      <sz val="11"/>
      <color theme="10"/>
      <name val="Calibri"/>
      <family val="2"/>
      <scheme val="minor"/>
    </font>
    <font>
      <sz val="10"/>
      <color rgb="FF000000"/>
      <name val="Arial"/>
    </font>
    <font>
      <b/>
      <sz val="10"/>
      <color rgb="FF000000"/>
      <name val="Arial"/>
    </font>
    <font>
      <sz val="10"/>
      <name val="Arial"/>
    </font>
    <font>
      <sz val="11"/>
      <color theme="1"/>
      <name val="Arial"/>
    </font>
    <font>
      <sz val="11"/>
      <color rgb="FF000000"/>
      <name val="Arial"/>
    </font>
    <font>
      <sz val="11"/>
      <color rgb="FFFF0000"/>
      <name val="Arial"/>
    </font>
    <font>
      <b/>
      <sz val="11"/>
      <color rgb="FF000000"/>
      <name val="Calibri"/>
      <family val="2"/>
    </font>
    <font>
      <sz val="11"/>
      <color rgb="FF000000"/>
      <name val="Calibri"/>
      <family val="2"/>
    </font>
    <font>
      <sz val="11"/>
      <color rgb="FF000000"/>
      <name val="Arial"/>
      <family val="2"/>
    </font>
    <font>
      <sz val="11"/>
      <color rgb="FF000000"/>
      <name val="Aptos Narrow"/>
      <family val="2"/>
    </font>
    <font>
      <b/>
      <sz val="11"/>
      <color rgb="FF000000"/>
      <name val="Arial"/>
      <family val="2"/>
    </font>
  </fonts>
  <fills count="17">
    <fill>
      <patternFill patternType="none"/>
    </fill>
    <fill>
      <patternFill patternType="gray125"/>
    </fill>
    <fill>
      <patternFill patternType="solid">
        <fgColor rgb="FFFFFFCC"/>
        <bgColor rgb="FFFFFFCC"/>
      </patternFill>
    </fill>
    <fill>
      <patternFill patternType="solid">
        <fgColor rgb="FFDBE5F1"/>
        <bgColor indexed="64"/>
      </patternFill>
    </fill>
    <fill>
      <patternFill patternType="solid">
        <fgColor theme="0"/>
        <bgColor indexed="64"/>
      </patternFill>
    </fill>
    <fill>
      <patternFill patternType="solid">
        <fgColor rgb="FFF2F2F2"/>
        <bgColor rgb="FFFFFFFF"/>
      </patternFill>
    </fill>
    <fill>
      <patternFill patternType="solid">
        <fgColor rgb="FFDBE5F1"/>
        <bgColor rgb="FF000000"/>
      </patternFill>
    </fill>
    <fill>
      <patternFill patternType="solid">
        <fgColor rgb="FFFFC000"/>
        <bgColor rgb="FF000000"/>
      </patternFill>
    </fill>
    <fill>
      <patternFill patternType="solid">
        <fgColor theme="5" tint="0.79998168889431442"/>
        <bgColor indexed="64"/>
      </patternFill>
    </fill>
    <fill>
      <patternFill patternType="solid">
        <fgColor rgb="FFFF0000"/>
        <bgColor indexed="64"/>
      </patternFill>
    </fill>
    <fill>
      <patternFill patternType="solid">
        <fgColor rgb="FFA5A5A5"/>
        <bgColor rgb="FF000000"/>
      </patternFill>
    </fill>
    <fill>
      <patternFill patternType="solid">
        <fgColor theme="9" tint="0.79998168889431442"/>
        <bgColor indexed="64"/>
      </patternFill>
    </fill>
    <fill>
      <patternFill patternType="solid">
        <fgColor rgb="FFCAEDFB"/>
        <bgColor rgb="FF000000"/>
      </patternFill>
    </fill>
    <fill>
      <patternFill patternType="solid">
        <fgColor rgb="FFDAF2D0"/>
        <bgColor rgb="FF000000"/>
      </patternFill>
    </fill>
    <fill>
      <patternFill patternType="solid">
        <fgColor rgb="FFFBE2D5"/>
        <bgColor rgb="FF000000"/>
      </patternFill>
    </fill>
    <fill>
      <patternFill patternType="solid">
        <fgColor theme="4"/>
        <bgColor indexed="64"/>
      </patternFill>
    </fill>
    <fill>
      <patternFill patternType="solid">
        <fgColor rgb="FFFFFF00"/>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rgb="FFCCCCCC"/>
      </left>
      <right style="thin">
        <color rgb="FFCCCCCC"/>
      </right>
      <top style="thin">
        <color rgb="FFCCCCCC"/>
      </top>
      <bottom style="thin">
        <color rgb="FFCCCCCC"/>
      </bottom>
      <diagonal/>
    </border>
    <border>
      <left style="thin">
        <color rgb="FFBFBFBF"/>
      </left>
      <right style="thin">
        <color rgb="FFBFBFBF"/>
      </right>
      <top style="thin">
        <color rgb="FFBFBFBF"/>
      </top>
      <bottom style="thin">
        <color rgb="FFBFBFBF"/>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rgb="FF000000"/>
      </bottom>
      <diagonal/>
    </border>
    <border>
      <left/>
      <right style="thin">
        <color auto="1"/>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right/>
      <top/>
      <bottom style="thin">
        <color auto="1"/>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bottom/>
      <diagonal/>
    </border>
    <border>
      <left style="thin">
        <color indexed="64"/>
      </left>
      <right style="thin">
        <color indexed="64"/>
      </right>
      <top/>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auto="1"/>
      </right>
      <top style="thin">
        <color auto="1"/>
      </top>
      <bottom/>
      <diagonal/>
    </border>
  </borders>
  <cellStyleXfs count="6">
    <xf numFmtId="0" fontId="0" fillId="0" borderId="0"/>
    <xf numFmtId="0" fontId="2" fillId="3" borderId="0" applyNumberFormat="0" applyBorder="0" applyProtection="0">
      <alignment horizontal="center" vertical="center"/>
    </xf>
    <xf numFmtId="49" fontId="4" fillId="0" borderId="0" applyFill="0" applyBorder="0" applyProtection="0">
      <alignment horizontal="left" vertical="center"/>
    </xf>
    <xf numFmtId="165" fontId="5" fillId="5" borderId="3" applyNumberFormat="0" applyAlignment="0" applyProtection="0">
      <alignment horizontal="left" vertical="center" indent="1"/>
    </xf>
    <xf numFmtId="165" fontId="5" fillId="0" borderId="4" applyNumberFormat="0" applyAlignment="0">
      <alignment horizontal="right" vertical="center"/>
      <protection locked="0"/>
    </xf>
    <xf numFmtId="0" fontId="7" fillId="0" borderId="0" applyNumberFormat="0" applyFill="0" applyBorder="0" applyAlignment="0" applyProtection="0"/>
  </cellStyleXfs>
  <cellXfs count="172">
    <xf numFmtId="0" fontId="0" fillId="0" borderId="0" xfId="0"/>
    <xf numFmtId="0" fontId="1" fillId="2" borderId="1" xfId="0" applyFont="1" applyFill="1" applyBorder="1" applyAlignment="1">
      <alignment horizontal="center" vertical="center" wrapText="1"/>
    </xf>
    <xf numFmtId="1"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49"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xf>
    <xf numFmtId="49" fontId="3" fillId="0" borderId="1" xfId="0" applyNumberFormat="1" applyFont="1" applyBorder="1" applyAlignment="1">
      <alignment horizontal="center" vertical="center"/>
    </xf>
    <xf numFmtId="1" fontId="3" fillId="0" borderId="1" xfId="0" quotePrefix="1" applyNumberFormat="1" applyFont="1" applyBorder="1" applyAlignment="1">
      <alignment horizontal="center" vertical="center"/>
    </xf>
    <xf numFmtId="0" fontId="3" fillId="0" borderId="1" xfId="0" quotePrefix="1" applyFont="1" applyBorder="1" applyAlignment="1">
      <alignment horizontal="center" vertical="center" wrapText="1"/>
    </xf>
    <xf numFmtId="0" fontId="6" fillId="0" borderId="1" xfId="0" applyFont="1" applyBorder="1" applyAlignment="1" applyProtection="1">
      <alignment horizontal="center" vertical="center"/>
      <protection locked="0"/>
    </xf>
    <xf numFmtId="49" fontId="6" fillId="4" borderId="1" xfId="2" applyFont="1" applyFill="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49" fontId="3" fillId="0" borderId="1" xfId="2" applyFont="1" applyFill="1" applyBorder="1" applyAlignment="1" applyProtection="1">
      <alignment horizontal="center" vertical="center" wrapText="1"/>
      <protection locked="0"/>
    </xf>
    <xf numFmtId="49" fontId="3" fillId="0" borderId="1" xfId="2" applyFont="1" applyFill="1" applyBorder="1" applyAlignment="1" applyProtection="1">
      <alignment horizontal="center" vertical="center"/>
    </xf>
    <xf numFmtId="0" fontId="3" fillId="4" borderId="1" xfId="2" applyNumberFormat="1" applyFont="1" applyFill="1" applyBorder="1" applyAlignment="1" applyProtection="1">
      <alignment horizontal="center" vertical="center" wrapText="1"/>
      <protection locked="0"/>
    </xf>
    <xf numFmtId="49" fontId="3" fillId="4" borderId="1" xfId="2" applyFont="1" applyFill="1" applyBorder="1" applyAlignment="1" applyProtection="1">
      <alignment horizontal="center" vertical="center" wrapText="1"/>
      <protection locked="0"/>
    </xf>
    <xf numFmtId="164" fontId="0" fillId="0" borderId="0" xfId="0" applyNumberFormat="1"/>
    <xf numFmtId="49" fontId="6" fillId="0" borderId="1" xfId="2" applyFont="1" applyFill="1" applyBorder="1" applyAlignment="1" applyProtection="1">
      <alignment horizontal="center" vertical="center" wrapText="1"/>
      <protection locked="0"/>
    </xf>
    <xf numFmtId="0" fontId="1" fillId="3" borderId="1" xfId="1" applyFont="1" applyBorder="1" applyAlignment="1" applyProtection="1">
      <alignment horizontal="center" vertical="center" wrapText="1"/>
    </xf>
    <xf numFmtId="1" fontId="1" fillId="3" borderId="1" xfId="1" applyNumberFormat="1" applyFont="1" applyBorder="1" applyAlignment="1" applyProtection="1">
      <alignment horizontal="center" vertical="center" wrapText="1"/>
    </xf>
    <xf numFmtId="1" fontId="1" fillId="3" borderId="1" xfId="1" applyNumberFormat="1" applyFont="1" applyBorder="1" applyAlignment="1" applyProtection="1">
      <alignment horizontal="center" vertical="center" wrapText="1"/>
      <protection locked="0"/>
    </xf>
    <xf numFmtId="0" fontId="1" fillId="3" borderId="2" xfId="1" applyFont="1" applyBorder="1" applyAlignment="1" applyProtection="1">
      <alignment horizontal="center" vertical="center" wrapText="1"/>
    </xf>
    <xf numFmtId="0" fontId="3" fillId="0" borderId="1" xfId="3" quotePrefix="1" applyNumberFormat="1" applyFont="1" applyFill="1" applyBorder="1" applyAlignment="1">
      <alignment horizontal="center" vertical="center"/>
    </xf>
    <xf numFmtId="0" fontId="0" fillId="0" borderId="0" xfId="0" applyAlignment="1">
      <alignment horizontal="center" vertical="center"/>
    </xf>
    <xf numFmtId="49" fontId="3" fillId="0" borderId="1" xfId="2" applyFont="1" applyBorder="1" applyAlignment="1" applyProtection="1">
      <alignment horizontal="center" vertical="center"/>
    </xf>
    <xf numFmtId="49" fontId="6" fillId="0" borderId="1" xfId="2" applyFont="1" applyBorder="1" applyAlignment="1" applyProtection="1">
      <alignment horizontal="center" vertical="center"/>
    </xf>
    <xf numFmtId="49" fontId="6" fillId="0" borderId="1" xfId="2" applyFont="1" applyFill="1" applyBorder="1" applyAlignment="1" applyProtection="1">
      <alignment horizontal="center" vertical="center"/>
    </xf>
    <xf numFmtId="0" fontId="9" fillId="2" borderId="1" xfId="0" applyFont="1" applyFill="1" applyBorder="1" applyAlignment="1">
      <alignment vertical="center" wrapText="1"/>
    </xf>
    <xf numFmtId="0" fontId="9" fillId="2" borderId="6" xfId="0" applyFont="1" applyFill="1" applyBorder="1" applyAlignment="1">
      <alignment vertical="center" wrapText="1"/>
    </xf>
    <xf numFmtId="0" fontId="9" fillId="6" borderId="6" xfId="0" applyFont="1" applyFill="1" applyBorder="1" applyAlignment="1">
      <alignment vertical="center" wrapText="1"/>
    </xf>
    <xf numFmtId="0" fontId="9" fillId="6" borderId="2" xfId="0" applyFont="1" applyFill="1" applyBorder="1" applyAlignment="1">
      <alignment vertical="center" wrapText="1"/>
    </xf>
    <xf numFmtId="0" fontId="9" fillId="6" borderId="1" xfId="0" applyFont="1" applyFill="1" applyBorder="1" applyAlignment="1">
      <alignment vertical="center" wrapText="1"/>
    </xf>
    <xf numFmtId="0" fontId="11" fillId="0" borderId="0" xfId="0" applyFont="1"/>
    <xf numFmtId="0" fontId="11" fillId="0" borderId="0" xfId="0" applyFont="1" applyAlignment="1">
      <alignment vertical="center"/>
    </xf>
    <xf numFmtId="0" fontId="8" fillId="7" borderId="7" xfId="0" applyFont="1" applyFill="1" applyBorder="1" applyAlignment="1">
      <alignment vertical="center" wrapText="1"/>
    </xf>
    <xf numFmtId="0" fontId="10" fillId="7" borderId="7" xfId="0" applyFont="1" applyFill="1" applyBorder="1" applyAlignment="1">
      <alignment vertical="center"/>
    </xf>
    <xf numFmtId="0" fontId="10" fillId="7" borderId="7" xfId="0" applyFont="1" applyFill="1" applyBorder="1" applyAlignment="1">
      <alignment vertical="center" wrapText="1"/>
    </xf>
    <xf numFmtId="0" fontId="12" fillId="0" borderId="0" xfId="0" applyFont="1"/>
    <xf numFmtId="166" fontId="12" fillId="0" borderId="0" xfId="0" applyNumberFormat="1" applyFont="1"/>
    <xf numFmtId="167" fontId="12" fillId="0" borderId="0" xfId="0" applyNumberFormat="1" applyFont="1"/>
    <xf numFmtId="164" fontId="10" fillId="8" borderId="7" xfId="0" applyNumberFormat="1" applyFont="1" applyFill="1" applyBorder="1" applyAlignment="1">
      <alignment vertical="center"/>
    </xf>
    <xf numFmtId="164" fontId="10" fillId="9" borderId="7" xfId="0" applyNumberFormat="1" applyFont="1" applyFill="1" applyBorder="1" applyAlignment="1">
      <alignment vertical="center"/>
    </xf>
    <xf numFmtId="164" fontId="12" fillId="0" borderId="0" xfId="0" applyNumberFormat="1" applyFont="1"/>
    <xf numFmtId="3" fontId="12" fillId="0" borderId="0" xfId="0" applyNumberFormat="1" applyFont="1"/>
    <xf numFmtId="3" fontId="11" fillId="0" borderId="0" xfId="0" applyNumberFormat="1" applyFont="1"/>
    <xf numFmtId="0" fontId="10" fillId="0" borderId="5" xfId="0" applyFont="1" applyBorder="1" applyAlignment="1">
      <alignment vertical="center"/>
    </xf>
    <xf numFmtId="0" fontId="10" fillId="0" borderId="7" xfId="0" applyFont="1" applyBorder="1" applyAlignment="1">
      <alignment vertical="center" wrapText="1"/>
    </xf>
    <xf numFmtId="0" fontId="10" fillId="0" borderId="7" xfId="0" applyFont="1" applyBorder="1" applyAlignment="1">
      <alignment vertical="center"/>
    </xf>
    <xf numFmtId="0" fontId="8" fillId="0" borderId="7" xfId="0" applyFont="1" applyBorder="1" applyAlignment="1">
      <alignment vertical="center" wrapText="1"/>
    </xf>
    <xf numFmtId="164" fontId="10" fillId="0" borderId="7" xfId="0" applyNumberFormat="1" applyFont="1" applyBorder="1" applyAlignment="1">
      <alignment vertical="center"/>
    </xf>
    <xf numFmtId="0" fontId="8" fillId="0" borderId="7" xfId="0" applyFont="1" applyBorder="1" applyAlignment="1">
      <alignment vertical="center"/>
    </xf>
    <xf numFmtId="0" fontId="10" fillId="0" borderId="5" xfId="0" quotePrefix="1" applyFont="1" applyBorder="1" applyAlignment="1">
      <alignment vertical="center"/>
    </xf>
    <xf numFmtId="0" fontId="10" fillId="0" borderId="8" xfId="0" applyFont="1" applyBorder="1" applyAlignment="1">
      <alignment vertical="center"/>
    </xf>
    <xf numFmtId="0" fontId="10" fillId="0" borderId="9" xfId="0" applyFont="1" applyBorder="1" applyAlignment="1">
      <alignment vertical="center" wrapText="1"/>
    </xf>
    <xf numFmtId="0" fontId="10" fillId="0" borderId="9" xfId="0" applyFont="1" applyBorder="1" applyAlignment="1">
      <alignment vertical="center"/>
    </xf>
    <xf numFmtId="0" fontId="9" fillId="6" borderId="10" xfId="0" applyFont="1" applyFill="1" applyBorder="1" applyAlignment="1">
      <alignment vertical="center" wrapText="1"/>
    </xf>
    <xf numFmtId="0" fontId="11" fillId="0" borderId="10" xfId="0" applyFont="1" applyBorder="1" applyAlignment="1">
      <alignment vertical="center" wrapText="1"/>
    </xf>
    <xf numFmtId="0" fontId="11" fillId="0" borderId="10" xfId="0" applyFont="1" applyBorder="1" applyAlignment="1">
      <alignment vertical="center"/>
    </xf>
    <xf numFmtId="0" fontId="9" fillId="6" borderId="11" xfId="0" applyFont="1" applyFill="1" applyBorder="1" applyAlignment="1">
      <alignment vertical="center" wrapText="1"/>
    </xf>
    <xf numFmtId="0" fontId="8" fillId="0" borderId="12" xfId="0" applyFont="1" applyBorder="1" applyAlignment="1">
      <alignment vertical="center"/>
    </xf>
    <xf numFmtId="0" fontId="12" fillId="0" borderId="12" xfId="0" applyFont="1" applyBorder="1" applyAlignment="1">
      <alignment vertical="center"/>
    </xf>
    <xf numFmtId="0" fontId="10" fillId="0" borderId="12" xfId="0" applyFont="1" applyBorder="1" applyAlignment="1">
      <alignment vertical="center"/>
    </xf>
    <xf numFmtId="164" fontId="11" fillId="0" borderId="10" xfId="0" applyNumberFormat="1" applyFont="1" applyBorder="1" applyAlignment="1">
      <alignment vertical="center"/>
    </xf>
    <xf numFmtId="164" fontId="13" fillId="0" borderId="10" xfId="0" applyNumberFormat="1" applyFont="1" applyBorder="1" applyAlignment="1">
      <alignment vertical="center"/>
    </xf>
    <xf numFmtId="0" fontId="13" fillId="0" borderId="0" xfId="0" applyFont="1"/>
    <xf numFmtId="164" fontId="11" fillId="0" borderId="0" xfId="0" applyNumberFormat="1" applyFont="1"/>
    <xf numFmtId="164" fontId="13" fillId="0" borderId="0" xfId="0" applyNumberFormat="1" applyFont="1"/>
    <xf numFmtId="164" fontId="11" fillId="0" borderId="13" xfId="0" applyNumberFormat="1" applyFont="1" applyBorder="1" applyAlignment="1">
      <alignment vertical="center"/>
    </xf>
    <xf numFmtId="3" fontId="12" fillId="0" borderId="10" xfId="0" applyNumberFormat="1" applyFont="1" applyBorder="1"/>
    <xf numFmtId="0" fontId="14" fillId="10" borderId="1" xfId="0" applyFont="1" applyFill="1" applyBorder="1"/>
    <xf numFmtId="0" fontId="14" fillId="10" borderId="6" xfId="0" applyFont="1" applyFill="1" applyBorder="1"/>
    <xf numFmtId="0" fontId="15" fillId="0" borderId="0" xfId="0" applyFont="1"/>
    <xf numFmtId="0" fontId="16" fillId="0" borderId="0" xfId="0" applyFont="1"/>
    <xf numFmtId="0" fontId="11" fillId="0" borderId="13" xfId="0" applyFont="1" applyBorder="1" applyAlignment="1">
      <alignment vertical="center"/>
    </xf>
    <xf numFmtId="0" fontId="11" fillId="0" borderId="10" xfId="0" applyFont="1" applyBorder="1" applyAlignment="1">
      <alignment horizontal="center" vertical="center" wrapText="1"/>
    </xf>
    <xf numFmtId="0" fontId="11" fillId="0" borderId="10" xfId="0" applyFont="1" applyBorder="1" applyAlignment="1">
      <alignment horizontal="center" vertical="center"/>
    </xf>
    <xf numFmtId="1" fontId="15" fillId="0" borderId="0" xfId="0" applyNumberFormat="1" applyFont="1"/>
    <xf numFmtId="0" fontId="8" fillId="11" borderId="7" xfId="0" applyFont="1" applyFill="1" applyBorder="1" applyAlignment="1">
      <alignment vertical="center" wrapText="1"/>
    </xf>
    <xf numFmtId="0" fontId="10" fillId="11" borderId="7" xfId="0" applyFont="1" applyFill="1" applyBorder="1" applyAlignment="1">
      <alignment vertical="center" wrapText="1"/>
    </xf>
    <xf numFmtId="0" fontId="17" fillId="0" borderId="0" xfId="0" applyFont="1"/>
    <xf numFmtId="0" fontId="12" fillId="12" borderId="6" xfId="0" applyFont="1" applyFill="1" applyBorder="1"/>
    <xf numFmtId="0" fontId="10" fillId="12" borderId="6" xfId="0" applyFont="1" applyFill="1" applyBorder="1"/>
    <xf numFmtId="0" fontId="16" fillId="12" borderId="7" xfId="0" applyFont="1" applyFill="1" applyBorder="1"/>
    <xf numFmtId="0" fontId="10" fillId="12" borderId="7" xfId="0" applyFont="1" applyFill="1" applyBorder="1"/>
    <xf numFmtId="0" fontId="18" fillId="0" borderId="5" xfId="0" applyFont="1" applyBorder="1"/>
    <xf numFmtId="0" fontId="18" fillId="0" borderId="7" xfId="0" applyFont="1" applyBorder="1"/>
    <xf numFmtId="0" fontId="10" fillId="0" borderId="15" xfId="0" applyFont="1" applyBorder="1"/>
    <xf numFmtId="0" fontId="12" fillId="13" borderId="6" xfId="0" applyFont="1" applyFill="1" applyBorder="1"/>
    <xf numFmtId="0" fontId="10" fillId="13" borderId="6" xfId="0" applyFont="1" applyFill="1" applyBorder="1"/>
    <xf numFmtId="0" fontId="12" fillId="13" borderId="7" xfId="0" applyFont="1" applyFill="1" applyBorder="1"/>
    <xf numFmtId="0" fontId="10" fillId="13" borderId="7" xfId="0" applyFont="1" applyFill="1" applyBorder="1"/>
    <xf numFmtId="0" fontId="12" fillId="14" borderId="6" xfId="0" applyFont="1" applyFill="1" applyBorder="1"/>
    <xf numFmtId="0" fontId="16" fillId="14" borderId="7" xfId="0" applyFont="1" applyFill="1" applyBorder="1"/>
    <xf numFmtId="0" fontId="12" fillId="14" borderId="7" xfId="0" applyFont="1" applyFill="1" applyBorder="1"/>
    <xf numFmtId="0" fontId="16" fillId="0" borderId="5" xfId="0" applyFont="1" applyBorder="1"/>
    <xf numFmtId="0" fontId="12" fillId="0" borderId="6" xfId="0" applyFont="1" applyBorder="1"/>
    <xf numFmtId="0" fontId="12" fillId="7" borderId="7" xfId="0" applyFont="1" applyFill="1" applyBorder="1"/>
    <xf numFmtId="0" fontId="12" fillId="0" borderId="7" xfId="0" applyFont="1" applyBorder="1"/>
    <xf numFmtId="0" fontId="16" fillId="0" borderId="7" xfId="0" applyFont="1" applyBorder="1"/>
    <xf numFmtId="0" fontId="16" fillId="7" borderId="7" xfId="0" applyFont="1" applyFill="1" applyBorder="1"/>
    <xf numFmtId="0" fontId="12" fillId="0" borderId="0" xfId="0" applyFont="1" applyAlignment="1">
      <alignment wrapText="1"/>
    </xf>
    <xf numFmtId="0" fontId="16" fillId="0" borderId="1" xfId="0" applyFont="1" applyBorder="1"/>
    <xf numFmtId="164" fontId="13" fillId="0" borderId="13" xfId="0" applyNumberFormat="1" applyFont="1" applyBorder="1" applyAlignment="1">
      <alignment vertical="center"/>
    </xf>
    <xf numFmtId="164" fontId="13" fillId="0" borderId="18" xfId="0" applyNumberFormat="1" applyFont="1" applyBorder="1" applyAlignment="1">
      <alignment vertical="center"/>
    </xf>
    <xf numFmtId="0" fontId="9" fillId="6" borderId="14" xfId="0" applyFont="1" applyFill="1" applyBorder="1" applyAlignment="1">
      <alignment vertical="center" wrapText="1"/>
    </xf>
    <xf numFmtId="0" fontId="15" fillId="0" borderId="5" xfId="0" applyFont="1" applyBorder="1"/>
    <xf numFmtId="167" fontId="15" fillId="0" borderId="7" xfId="0" applyNumberFormat="1" applyFont="1" applyBorder="1"/>
    <xf numFmtId="0" fontId="15" fillId="0" borderId="7" xfId="0" applyFont="1" applyBorder="1"/>
    <xf numFmtId="167" fontId="15" fillId="0" borderId="7" xfId="0" quotePrefix="1" applyNumberFormat="1" applyFont="1" applyBorder="1"/>
    <xf numFmtId="0" fontId="10" fillId="11" borderId="5" xfId="0" applyFont="1" applyFill="1" applyBorder="1" applyAlignment="1">
      <alignment vertical="center"/>
    </xf>
    <xf numFmtId="0" fontId="10" fillId="11" borderId="7" xfId="0" applyFont="1" applyFill="1" applyBorder="1" applyAlignment="1">
      <alignment vertical="center"/>
    </xf>
    <xf numFmtId="164" fontId="10" fillId="11" borderId="7" xfId="0" applyNumberFormat="1" applyFont="1" applyFill="1" applyBorder="1" applyAlignment="1">
      <alignment vertical="center"/>
    </xf>
    <xf numFmtId="0" fontId="8" fillId="11" borderId="7" xfId="0" applyFont="1" applyFill="1" applyBorder="1" applyAlignment="1">
      <alignment vertical="center"/>
    </xf>
    <xf numFmtId="0" fontId="8" fillId="11" borderId="12" xfId="0" applyFont="1" applyFill="1" applyBorder="1" applyAlignment="1">
      <alignment vertical="center"/>
    </xf>
    <xf numFmtId="0" fontId="9" fillId="6" borderId="19" xfId="0" applyFont="1" applyFill="1" applyBorder="1" applyAlignment="1">
      <alignment vertical="center" wrapText="1"/>
    </xf>
    <xf numFmtId="0" fontId="11" fillId="11" borderId="10" xfId="0" applyFont="1" applyFill="1" applyBorder="1" applyAlignment="1">
      <alignment vertical="center"/>
    </xf>
    <xf numFmtId="0" fontId="10" fillId="11" borderId="5" xfId="0" quotePrefix="1" applyFont="1" applyFill="1" applyBorder="1" applyAlignment="1">
      <alignment vertical="center"/>
    </xf>
    <xf numFmtId="0" fontId="10" fillId="11" borderId="12" xfId="0" applyFont="1" applyFill="1" applyBorder="1" applyAlignment="1">
      <alignment vertical="center"/>
    </xf>
    <xf numFmtId="0" fontId="11" fillId="11" borderId="10" xfId="0" applyFont="1" applyFill="1" applyBorder="1" applyAlignment="1">
      <alignment vertical="center" wrapText="1"/>
    </xf>
    <xf numFmtId="0" fontId="10" fillId="15" borderId="5" xfId="0" quotePrefix="1" applyFont="1" applyFill="1" applyBorder="1" applyAlignment="1">
      <alignment vertical="center"/>
    </xf>
    <xf numFmtId="0" fontId="10" fillId="15" borderId="7" xfId="0" applyFont="1" applyFill="1" applyBorder="1" applyAlignment="1">
      <alignment vertical="center" wrapText="1"/>
    </xf>
    <xf numFmtId="0" fontId="10" fillId="15" borderId="7" xfId="0" applyFont="1" applyFill="1" applyBorder="1" applyAlignment="1">
      <alignment vertical="center"/>
    </xf>
    <xf numFmtId="164" fontId="10" fillId="15" borderId="7" xfId="0" applyNumberFormat="1" applyFont="1" applyFill="1" applyBorder="1" applyAlignment="1">
      <alignment vertical="center"/>
    </xf>
    <xf numFmtId="0" fontId="10" fillId="15" borderId="6" xfId="0" applyFont="1" applyFill="1" applyBorder="1" applyAlignment="1">
      <alignment vertical="center"/>
    </xf>
    <xf numFmtId="0" fontId="10" fillId="15" borderId="12" xfId="0" applyFont="1" applyFill="1" applyBorder="1" applyAlignment="1">
      <alignment vertical="center"/>
    </xf>
    <xf numFmtId="0" fontId="11" fillId="15" borderId="10" xfId="0" applyFont="1" applyFill="1" applyBorder="1" applyAlignment="1">
      <alignment vertical="center" wrapText="1"/>
    </xf>
    <xf numFmtId="0" fontId="11" fillId="15" borderId="10" xfId="0" applyFont="1" applyFill="1" applyBorder="1" applyAlignment="1">
      <alignment horizontal="center" vertical="center" wrapText="1"/>
    </xf>
    <xf numFmtId="164" fontId="11" fillId="15" borderId="10" xfId="0" applyNumberFormat="1" applyFont="1" applyFill="1" applyBorder="1" applyAlignment="1">
      <alignment vertical="center"/>
    </xf>
    <xf numFmtId="164" fontId="13" fillId="15" borderId="13" xfId="0" applyNumberFormat="1" applyFont="1" applyFill="1" applyBorder="1" applyAlignment="1">
      <alignment vertical="center"/>
    </xf>
    <xf numFmtId="0" fontId="11" fillId="15" borderId="10" xfId="0" applyFont="1" applyFill="1" applyBorder="1" applyAlignment="1">
      <alignment vertical="center"/>
    </xf>
    <xf numFmtId="0" fontId="10" fillId="15" borderId="5" xfId="0" applyFont="1" applyFill="1" applyBorder="1" applyAlignment="1">
      <alignment vertical="center"/>
    </xf>
    <xf numFmtId="0" fontId="8" fillId="15" borderId="7" xfId="0" applyFont="1" applyFill="1" applyBorder="1" applyAlignment="1">
      <alignment vertical="center" wrapText="1"/>
    </xf>
    <xf numFmtId="0" fontId="8" fillId="15" borderId="7" xfId="0" applyFont="1" applyFill="1" applyBorder="1" applyAlignment="1">
      <alignment vertical="center"/>
    </xf>
    <xf numFmtId="0" fontId="8" fillId="15" borderId="12" xfId="0" applyFont="1" applyFill="1" applyBorder="1" applyAlignment="1">
      <alignment vertical="center"/>
    </xf>
    <xf numFmtId="0" fontId="10" fillId="8" borderId="5" xfId="0" applyFont="1" applyFill="1" applyBorder="1" applyAlignment="1">
      <alignment vertical="center"/>
    </xf>
    <xf numFmtId="0" fontId="10" fillId="8" borderId="7" xfId="0" applyFont="1" applyFill="1" applyBorder="1" applyAlignment="1">
      <alignment vertical="center" wrapText="1"/>
    </xf>
    <xf numFmtId="0" fontId="10" fillId="8" borderId="7" xfId="0" applyFont="1" applyFill="1" applyBorder="1" applyAlignment="1">
      <alignment vertical="center"/>
    </xf>
    <xf numFmtId="0" fontId="8" fillId="8" borderId="7" xfId="0" applyFont="1" applyFill="1" applyBorder="1" applyAlignment="1">
      <alignment vertical="center" wrapText="1"/>
    </xf>
    <xf numFmtId="0" fontId="8" fillId="8" borderId="7" xfId="0" applyFont="1" applyFill="1" applyBorder="1" applyAlignment="1">
      <alignment vertical="center"/>
    </xf>
    <xf numFmtId="0" fontId="8" fillId="8" borderId="12" xfId="0" applyFont="1" applyFill="1" applyBorder="1" applyAlignment="1">
      <alignment vertical="center"/>
    </xf>
    <xf numFmtId="0" fontId="11" fillId="8" borderId="10" xfId="0" applyFont="1" applyFill="1" applyBorder="1" applyAlignment="1">
      <alignment vertical="center"/>
    </xf>
    <xf numFmtId="164" fontId="11" fillId="8" borderId="10" xfId="0" applyNumberFormat="1" applyFont="1" applyFill="1" applyBorder="1" applyAlignment="1">
      <alignment vertical="center"/>
    </xf>
    <xf numFmtId="164" fontId="13" fillId="8" borderId="13" xfId="0" applyNumberFormat="1" applyFont="1" applyFill="1" applyBorder="1" applyAlignment="1">
      <alignment vertical="center"/>
    </xf>
    <xf numFmtId="0" fontId="10" fillId="8" borderId="5" xfId="0" quotePrefix="1" applyFont="1" applyFill="1" applyBorder="1" applyAlignment="1">
      <alignment vertical="center"/>
    </xf>
    <xf numFmtId="0" fontId="10" fillId="8" borderId="12" xfId="0" applyFont="1" applyFill="1" applyBorder="1" applyAlignment="1">
      <alignment vertical="center"/>
    </xf>
    <xf numFmtId="0" fontId="10" fillId="9" borderId="5" xfId="0" applyFont="1" applyFill="1" applyBorder="1" applyAlignment="1">
      <alignment vertical="center"/>
    </xf>
    <xf numFmtId="0" fontId="10" fillId="9" borderId="7" xfId="0" applyFont="1" applyFill="1" applyBorder="1" applyAlignment="1">
      <alignment vertical="center" wrapText="1"/>
    </xf>
    <xf numFmtId="0" fontId="10" fillId="9" borderId="7" xfId="0" applyFont="1" applyFill="1" applyBorder="1" applyAlignment="1">
      <alignment vertical="center"/>
    </xf>
    <xf numFmtId="0" fontId="8" fillId="9" borderId="7" xfId="0" applyFont="1" applyFill="1" applyBorder="1" applyAlignment="1">
      <alignment vertical="center" wrapText="1"/>
    </xf>
    <xf numFmtId="0" fontId="8" fillId="9" borderId="7" xfId="0" applyFont="1" applyFill="1" applyBorder="1" applyAlignment="1">
      <alignment vertical="center"/>
    </xf>
    <xf numFmtId="0" fontId="8" fillId="9" borderId="12" xfId="0" applyFont="1" applyFill="1" applyBorder="1" applyAlignment="1">
      <alignment vertical="center"/>
    </xf>
    <xf numFmtId="0" fontId="11" fillId="9" borderId="10" xfId="0" applyFont="1" applyFill="1" applyBorder="1" applyAlignment="1">
      <alignment vertical="center"/>
    </xf>
    <xf numFmtId="164" fontId="11" fillId="9" borderId="10" xfId="0" applyNumberFormat="1" applyFont="1" applyFill="1" applyBorder="1" applyAlignment="1">
      <alignment vertical="center"/>
    </xf>
    <xf numFmtId="164" fontId="13" fillId="9" borderId="13" xfId="0" applyNumberFormat="1" applyFont="1" applyFill="1" applyBorder="1" applyAlignment="1">
      <alignment vertical="center"/>
    </xf>
    <xf numFmtId="164" fontId="13" fillId="9" borderId="17" xfId="0" applyNumberFormat="1" applyFont="1" applyFill="1" applyBorder="1" applyAlignment="1">
      <alignment vertical="center"/>
    </xf>
    <xf numFmtId="0" fontId="15" fillId="16" borderId="5" xfId="0" applyFont="1" applyFill="1" applyBorder="1"/>
    <xf numFmtId="167" fontId="15" fillId="16" borderId="7" xfId="0" applyNumberFormat="1" applyFont="1" applyFill="1" applyBorder="1"/>
    <xf numFmtId="0" fontId="15" fillId="16" borderId="7" xfId="0" applyFont="1" applyFill="1" applyBorder="1"/>
    <xf numFmtId="0" fontId="17" fillId="0" borderId="0" xfId="0" applyFont="1" applyAlignment="1">
      <alignment wrapText="1"/>
    </xf>
    <xf numFmtId="0" fontId="12" fillId="0" borderId="2" xfId="0" applyFont="1" applyBorder="1" applyAlignment="1">
      <alignment wrapText="1"/>
    </xf>
    <xf numFmtId="0" fontId="12" fillId="0" borderId="16" xfId="0" applyFont="1" applyBorder="1" applyAlignment="1">
      <alignment wrapText="1"/>
    </xf>
    <xf numFmtId="0" fontId="12" fillId="0" borderId="5" xfId="0" applyFont="1" applyBorder="1" applyAlignment="1">
      <alignment wrapText="1"/>
    </xf>
    <xf numFmtId="0" fontId="12" fillId="12" borderId="2" xfId="0" applyFont="1" applyFill="1" applyBorder="1" applyAlignment="1"/>
    <xf numFmtId="0" fontId="12" fillId="12" borderId="5" xfId="0" applyFont="1" applyFill="1" applyBorder="1" applyAlignment="1"/>
    <xf numFmtId="0" fontId="12" fillId="13" borderId="2" xfId="0" applyFont="1" applyFill="1" applyBorder="1" applyAlignment="1"/>
    <xf numFmtId="0" fontId="12" fillId="13" borderId="5" xfId="0" applyFont="1" applyFill="1" applyBorder="1" applyAlignment="1"/>
    <xf numFmtId="0" fontId="12" fillId="14" borderId="2" xfId="0" applyFont="1" applyFill="1" applyBorder="1" applyAlignment="1"/>
    <xf numFmtId="0" fontId="12" fillId="14" borderId="5" xfId="0" applyFont="1" applyFill="1" applyBorder="1" applyAlignment="1"/>
    <xf numFmtId="0" fontId="16" fillId="0" borderId="2" xfId="0" applyFont="1" applyBorder="1" applyAlignment="1"/>
    <xf numFmtId="0" fontId="16" fillId="0" borderId="16" xfId="0" applyFont="1" applyBorder="1" applyAlignment="1"/>
    <xf numFmtId="0" fontId="16" fillId="0" borderId="5" xfId="0" applyFont="1" applyBorder="1" applyAlignment="1"/>
  </cellXfs>
  <cellStyles count="6">
    <cellStyle name="BodyStyle" xfId="2" xr:uid="{00000000-0005-0000-0000-000000000000}"/>
    <cellStyle name="HeaderStyle" xfId="1" xr:uid="{00000000-0005-0000-0000-000001000000}"/>
    <cellStyle name="Hyperlink" xfId="5" xr:uid="{00000000-000B-0000-0000-000008000000}"/>
    <cellStyle name="Normal" xfId="0" builtinId="0"/>
    <cellStyle name="SAPEditableDataCell" xfId="4" xr:uid="{00000000-0005-0000-0000-000003000000}"/>
    <cellStyle name="SAPMemberCell" xfId="3" xr:uid="{00000000-0005-0000-0000-000004000000}"/>
  </cellStyles>
  <dxfs count="1">
    <dxf>
      <fill>
        <patternFill patternType="solid">
          <fgColor rgb="FF5B9BD5"/>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21"/>
  <sheetViews>
    <sheetView zoomScale="69" zoomScaleNormal="69" workbookViewId="0">
      <selection activeCell="X2" sqref="X2"/>
    </sheetView>
  </sheetViews>
  <sheetFormatPr defaultColWidth="11.42578125" defaultRowHeight="14.45"/>
  <cols>
    <col min="1" max="1" width="9.7109375" customWidth="1"/>
    <col min="2" max="2" width="27.7109375" customWidth="1"/>
    <col min="3" max="3" width="29.140625" customWidth="1"/>
    <col min="4" max="4" width="33.140625" customWidth="1"/>
    <col min="5" max="5" width="11.85546875" customWidth="1"/>
    <col min="6" max="6" width="10.28515625" customWidth="1"/>
    <col min="7" max="7" width="23.7109375" customWidth="1"/>
    <col min="8" max="8" width="38.140625" customWidth="1"/>
    <col min="9" max="9" width="16.7109375" customWidth="1"/>
    <col min="10" max="10" width="19.5703125" customWidth="1"/>
    <col min="11" max="11" width="17.7109375" customWidth="1"/>
    <col min="12" max="12" width="15.85546875" customWidth="1"/>
    <col min="13" max="13" width="15.5703125" customWidth="1"/>
    <col min="14" max="14" width="17.7109375" customWidth="1"/>
    <col min="15" max="15" width="11.7109375" customWidth="1"/>
    <col min="16" max="16" width="18.42578125" customWidth="1"/>
    <col min="17" max="17" width="19.28515625" customWidth="1"/>
    <col min="18" max="18" width="18.42578125" customWidth="1"/>
    <col min="19" max="19" width="17.7109375" customWidth="1"/>
    <col min="20" max="20" width="16.28515625" customWidth="1"/>
    <col min="22" max="22" width="20.28515625" customWidth="1"/>
    <col min="23" max="23" width="16.7109375" customWidth="1"/>
    <col min="24" max="24" width="37.28515625" customWidth="1"/>
    <col min="25" max="25" width="11.7109375" bestFit="1" customWidth="1"/>
    <col min="26" max="26" width="16.7109375" customWidth="1"/>
  </cols>
  <sheetData>
    <row r="1" spans="1:26" ht="48.6" customHeight="1">
      <c r="A1" s="1" t="s">
        <v>0</v>
      </c>
      <c r="B1" s="1" t="s">
        <v>1</v>
      </c>
      <c r="C1" s="1" t="s">
        <v>2</v>
      </c>
      <c r="D1" s="1" t="s">
        <v>3</v>
      </c>
      <c r="E1" s="1" t="s">
        <v>4</v>
      </c>
      <c r="F1" s="1" t="s">
        <v>5</v>
      </c>
      <c r="G1" s="19" t="s">
        <v>6</v>
      </c>
      <c r="H1" s="19" t="s">
        <v>7</v>
      </c>
      <c r="I1" s="19" t="s">
        <v>8</v>
      </c>
      <c r="J1" s="19" t="s">
        <v>9</v>
      </c>
      <c r="K1" s="19" t="s">
        <v>10</v>
      </c>
      <c r="L1" s="20" t="s">
        <v>11</v>
      </c>
      <c r="M1" s="19" t="s">
        <v>12</v>
      </c>
      <c r="N1" s="19" t="s">
        <v>12</v>
      </c>
      <c r="O1" s="19" t="s">
        <v>13</v>
      </c>
      <c r="P1" s="21" t="s">
        <v>14</v>
      </c>
      <c r="Q1" s="21" t="s">
        <v>15</v>
      </c>
      <c r="R1" s="19" t="s">
        <v>16</v>
      </c>
      <c r="S1" s="19" t="s">
        <v>17</v>
      </c>
      <c r="T1" s="19" t="s">
        <v>18</v>
      </c>
      <c r="U1" s="19" t="s">
        <v>19</v>
      </c>
      <c r="V1" s="19" t="s">
        <v>20</v>
      </c>
      <c r="W1" s="19" t="s">
        <v>21</v>
      </c>
      <c r="X1" s="19" t="s">
        <v>22</v>
      </c>
      <c r="Y1" s="22" t="s">
        <v>23</v>
      </c>
      <c r="Z1" s="19" t="s">
        <v>24</v>
      </c>
    </row>
    <row r="2" spans="1:26" s="24" customFormat="1" ht="176.45" customHeight="1">
      <c r="A2" s="2" t="s">
        <v>25</v>
      </c>
      <c r="B2" s="3" t="s">
        <v>26</v>
      </c>
      <c r="C2" s="23" t="s">
        <v>27</v>
      </c>
      <c r="D2" s="3" t="s">
        <v>28</v>
      </c>
      <c r="E2" s="4" t="s">
        <v>29</v>
      </c>
      <c r="F2" s="4"/>
      <c r="G2" s="3" t="s">
        <v>30</v>
      </c>
      <c r="H2" s="13" t="s">
        <v>31</v>
      </c>
      <c r="I2" s="4">
        <v>1</v>
      </c>
      <c r="J2" s="4">
        <v>1</v>
      </c>
      <c r="K2" s="4">
        <v>24</v>
      </c>
      <c r="L2" s="4">
        <v>1</v>
      </c>
      <c r="M2" s="5" t="s">
        <v>32</v>
      </c>
      <c r="N2" s="14" t="s">
        <v>33</v>
      </c>
      <c r="O2" s="4">
        <v>0</v>
      </c>
      <c r="P2" s="6">
        <v>857756676</v>
      </c>
      <c r="Q2" s="6">
        <f t="shared" ref="Q2:Q18" si="0">+P2</f>
        <v>857756676</v>
      </c>
      <c r="R2" s="4">
        <v>1</v>
      </c>
      <c r="S2" s="4">
        <v>3</v>
      </c>
      <c r="T2" s="7" t="s">
        <v>34</v>
      </c>
      <c r="U2" s="7" t="s">
        <v>35</v>
      </c>
      <c r="V2" s="5" t="s">
        <v>36</v>
      </c>
      <c r="W2" s="7" t="s">
        <v>37</v>
      </c>
      <c r="X2" s="7" t="s">
        <v>38</v>
      </c>
      <c r="Y2" s="12">
        <v>0</v>
      </c>
      <c r="Z2" s="12">
        <v>1</v>
      </c>
    </row>
    <row r="3" spans="1:26" s="24" customFormat="1" ht="102" customHeight="1">
      <c r="A3" s="2" t="s">
        <v>25</v>
      </c>
      <c r="B3" s="3" t="s">
        <v>26</v>
      </c>
      <c r="C3" s="9" t="s">
        <v>39</v>
      </c>
      <c r="D3" s="3" t="s">
        <v>40</v>
      </c>
      <c r="E3" s="4" t="s">
        <v>29</v>
      </c>
      <c r="F3" s="4"/>
      <c r="G3" s="15" t="s">
        <v>41</v>
      </c>
      <c r="H3" s="16" t="s">
        <v>42</v>
      </c>
      <c r="I3" s="4">
        <v>1</v>
      </c>
      <c r="J3" s="4">
        <v>1</v>
      </c>
      <c r="K3" s="4">
        <v>24</v>
      </c>
      <c r="L3" s="4">
        <v>1</v>
      </c>
      <c r="M3" s="5" t="s">
        <v>43</v>
      </c>
      <c r="N3" s="25" t="s">
        <v>44</v>
      </c>
      <c r="O3" s="7" t="s">
        <v>45</v>
      </c>
      <c r="P3" s="6">
        <v>380027560</v>
      </c>
      <c r="Q3" s="6">
        <f t="shared" si="0"/>
        <v>380027560</v>
      </c>
      <c r="R3" s="4">
        <v>1</v>
      </c>
      <c r="S3" s="4">
        <v>3</v>
      </c>
      <c r="T3" s="7" t="s">
        <v>34</v>
      </c>
      <c r="U3" s="7" t="s">
        <v>35</v>
      </c>
      <c r="V3" s="5" t="s">
        <v>36</v>
      </c>
      <c r="W3" s="7" t="s">
        <v>37</v>
      </c>
      <c r="X3" s="7" t="s">
        <v>38</v>
      </c>
      <c r="Y3" s="12">
        <v>0</v>
      </c>
      <c r="Z3" s="12">
        <v>1</v>
      </c>
    </row>
    <row r="4" spans="1:26" s="24" customFormat="1" ht="104.45" customHeight="1">
      <c r="A4" s="2" t="s">
        <v>25</v>
      </c>
      <c r="B4" s="3" t="s">
        <v>26</v>
      </c>
      <c r="C4" s="9" t="s">
        <v>46</v>
      </c>
      <c r="D4" s="3" t="s">
        <v>47</v>
      </c>
      <c r="E4" s="4" t="s">
        <v>29</v>
      </c>
      <c r="F4" s="4"/>
      <c r="G4" s="15" t="s">
        <v>48</v>
      </c>
      <c r="H4" s="16" t="s">
        <v>49</v>
      </c>
      <c r="I4" s="4">
        <v>2</v>
      </c>
      <c r="J4" s="4">
        <v>5</v>
      </c>
      <c r="K4" s="4">
        <v>12</v>
      </c>
      <c r="L4" s="4">
        <v>1</v>
      </c>
      <c r="M4" s="5" t="s">
        <v>50</v>
      </c>
      <c r="N4" s="25" t="s">
        <v>51</v>
      </c>
      <c r="O4" s="7" t="s">
        <v>45</v>
      </c>
      <c r="P4" s="6">
        <v>130000000</v>
      </c>
      <c r="Q4" s="6">
        <f t="shared" si="0"/>
        <v>130000000</v>
      </c>
      <c r="R4" s="4">
        <v>1</v>
      </c>
      <c r="S4" s="4">
        <v>1</v>
      </c>
      <c r="T4" s="7" t="s">
        <v>34</v>
      </c>
      <c r="U4" s="7" t="s">
        <v>35</v>
      </c>
      <c r="V4" s="5" t="s">
        <v>36</v>
      </c>
      <c r="W4" s="7" t="s">
        <v>37</v>
      </c>
      <c r="X4" s="7" t="s">
        <v>38</v>
      </c>
      <c r="Y4" s="12">
        <v>0</v>
      </c>
      <c r="Z4" s="12">
        <v>1</v>
      </c>
    </row>
    <row r="5" spans="1:26" s="24" customFormat="1" ht="107.25">
      <c r="A5" s="2" t="s">
        <v>25</v>
      </c>
      <c r="B5" s="3" t="s">
        <v>26</v>
      </c>
      <c r="C5" s="9" t="s">
        <v>52</v>
      </c>
      <c r="D5" s="3" t="s">
        <v>53</v>
      </c>
      <c r="E5" s="4" t="s">
        <v>29</v>
      </c>
      <c r="F5" s="4"/>
      <c r="G5" s="15" t="s">
        <v>54</v>
      </c>
      <c r="H5" s="16" t="s">
        <v>55</v>
      </c>
      <c r="I5" s="4">
        <v>3</v>
      </c>
      <c r="J5" s="4">
        <v>5</v>
      </c>
      <c r="K5" s="4">
        <v>12</v>
      </c>
      <c r="L5" s="4">
        <v>1</v>
      </c>
      <c r="M5" s="5" t="s">
        <v>50</v>
      </c>
      <c r="N5" s="25" t="s">
        <v>51</v>
      </c>
      <c r="O5" s="7" t="s">
        <v>45</v>
      </c>
      <c r="P5" s="6">
        <v>104676458</v>
      </c>
      <c r="Q5" s="6">
        <f t="shared" si="0"/>
        <v>104676458</v>
      </c>
      <c r="R5" s="4">
        <v>0</v>
      </c>
      <c r="S5" s="4">
        <v>0</v>
      </c>
      <c r="T5" s="7" t="s">
        <v>34</v>
      </c>
      <c r="U5" s="7" t="s">
        <v>35</v>
      </c>
      <c r="V5" s="5" t="s">
        <v>36</v>
      </c>
      <c r="W5" s="7" t="s">
        <v>37</v>
      </c>
      <c r="X5" s="7" t="s">
        <v>38</v>
      </c>
      <c r="Y5" s="12">
        <v>0</v>
      </c>
      <c r="Z5" s="12">
        <v>1</v>
      </c>
    </row>
    <row r="6" spans="1:26" s="24" customFormat="1" ht="130.5">
      <c r="A6" s="8" t="s">
        <v>25</v>
      </c>
      <c r="B6" s="3" t="s">
        <v>26</v>
      </c>
      <c r="C6" s="9" t="s">
        <v>56</v>
      </c>
      <c r="D6" s="3" t="s">
        <v>57</v>
      </c>
      <c r="E6" s="4" t="s">
        <v>29</v>
      </c>
      <c r="F6" s="4" t="s">
        <v>58</v>
      </c>
      <c r="G6" s="11" t="s">
        <v>59</v>
      </c>
      <c r="H6" s="11" t="s">
        <v>60</v>
      </c>
      <c r="I6" s="4">
        <v>1</v>
      </c>
      <c r="J6" s="4">
        <v>1</v>
      </c>
      <c r="K6" s="4">
        <v>12</v>
      </c>
      <c r="L6" s="2">
        <v>1</v>
      </c>
      <c r="M6" s="5" t="s">
        <v>50</v>
      </c>
      <c r="N6" s="26" t="s">
        <v>51</v>
      </c>
      <c r="O6" s="4">
        <v>0</v>
      </c>
      <c r="P6" s="6">
        <v>345460290</v>
      </c>
      <c r="Q6" s="6">
        <f t="shared" si="0"/>
        <v>345460290</v>
      </c>
      <c r="R6" s="4">
        <v>1</v>
      </c>
      <c r="S6" s="4">
        <v>3</v>
      </c>
      <c r="T6" s="4" t="s">
        <v>34</v>
      </c>
      <c r="U6" s="7" t="s">
        <v>35</v>
      </c>
      <c r="V6" s="5" t="s">
        <v>36</v>
      </c>
      <c r="W6" s="4">
        <v>6477656</v>
      </c>
      <c r="X6" s="4" t="s">
        <v>38</v>
      </c>
      <c r="Y6" s="10">
        <v>0</v>
      </c>
      <c r="Z6" s="10">
        <v>1</v>
      </c>
    </row>
    <row r="7" spans="1:26" s="24" customFormat="1" ht="369">
      <c r="A7" s="8"/>
      <c r="B7" s="3" t="s">
        <v>26</v>
      </c>
      <c r="C7" s="3" t="s">
        <v>61</v>
      </c>
      <c r="D7" s="3" t="s">
        <v>62</v>
      </c>
      <c r="E7" s="4"/>
      <c r="F7" s="4"/>
      <c r="G7" s="11" t="s">
        <v>63</v>
      </c>
      <c r="H7" s="11" t="s">
        <v>64</v>
      </c>
      <c r="I7" s="4">
        <v>2</v>
      </c>
      <c r="J7" s="4">
        <v>3</v>
      </c>
      <c r="K7" s="4">
        <v>3</v>
      </c>
      <c r="L7" s="2">
        <v>1</v>
      </c>
      <c r="M7" s="5" t="s">
        <v>65</v>
      </c>
      <c r="N7" s="26" t="s">
        <v>66</v>
      </c>
      <c r="O7" s="4">
        <v>0</v>
      </c>
      <c r="P7" s="6">
        <v>45150001</v>
      </c>
      <c r="Q7" s="6">
        <f t="shared" si="0"/>
        <v>45150001</v>
      </c>
      <c r="R7" s="4">
        <v>0</v>
      </c>
      <c r="S7" s="4">
        <v>0</v>
      </c>
      <c r="T7" s="4" t="s">
        <v>34</v>
      </c>
      <c r="U7" s="7" t="s">
        <v>35</v>
      </c>
      <c r="V7" s="5" t="s">
        <v>36</v>
      </c>
      <c r="W7" s="4">
        <v>6477656</v>
      </c>
      <c r="X7" s="4" t="s">
        <v>38</v>
      </c>
      <c r="Y7" s="10">
        <v>0</v>
      </c>
      <c r="Z7" s="10">
        <v>1</v>
      </c>
    </row>
    <row r="8" spans="1:26" s="24" customFormat="1" ht="60">
      <c r="A8" s="8"/>
      <c r="B8" s="3" t="s">
        <v>26</v>
      </c>
      <c r="C8" s="9" t="s">
        <v>67</v>
      </c>
      <c r="D8" s="3" t="s">
        <v>68</v>
      </c>
      <c r="E8" s="4"/>
      <c r="F8" s="4"/>
      <c r="G8" s="11" t="s">
        <v>69</v>
      </c>
      <c r="H8" s="11" t="s">
        <v>70</v>
      </c>
      <c r="I8" s="4">
        <v>1</v>
      </c>
      <c r="J8" s="4">
        <v>3</v>
      </c>
      <c r="K8" s="4">
        <v>3</v>
      </c>
      <c r="L8" s="4">
        <v>1</v>
      </c>
      <c r="M8" s="2" t="s">
        <v>43</v>
      </c>
      <c r="N8" s="5" t="s">
        <v>44</v>
      </c>
      <c r="O8" s="4">
        <v>0</v>
      </c>
      <c r="P8" s="6">
        <v>383000000</v>
      </c>
      <c r="Q8" s="6">
        <f t="shared" si="0"/>
        <v>383000000</v>
      </c>
      <c r="R8" s="4">
        <v>0</v>
      </c>
      <c r="S8" s="4">
        <v>0</v>
      </c>
      <c r="T8" s="4" t="s">
        <v>34</v>
      </c>
      <c r="U8" s="4" t="s">
        <v>35</v>
      </c>
      <c r="V8" s="5" t="s">
        <v>36</v>
      </c>
      <c r="W8" s="7">
        <v>6477656</v>
      </c>
      <c r="X8" s="4" t="s">
        <v>38</v>
      </c>
      <c r="Y8" s="4">
        <v>0</v>
      </c>
      <c r="Z8" s="10">
        <v>1</v>
      </c>
    </row>
    <row r="9" spans="1:26" s="24" customFormat="1" ht="107.25">
      <c r="A9" s="8"/>
      <c r="B9" s="3" t="s">
        <v>26</v>
      </c>
      <c r="C9" s="9" t="s">
        <v>67</v>
      </c>
      <c r="D9" s="3" t="s">
        <v>68</v>
      </c>
      <c r="E9" s="4"/>
      <c r="F9" s="4"/>
      <c r="G9" s="18" t="s">
        <v>71</v>
      </c>
      <c r="H9" s="18" t="s">
        <v>72</v>
      </c>
      <c r="I9" s="4">
        <v>8</v>
      </c>
      <c r="J9" s="4">
        <v>10</v>
      </c>
      <c r="K9" s="4">
        <v>3</v>
      </c>
      <c r="L9" s="4">
        <v>1</v>
      </c>
      <c r="M9" s="5" t="s">
        <v>65</v>
      </c>
      <c r="N9" s="27" t="s">
        <v>66</v>
      </c>
      <c r="O9" s="4">
        <v>0</v>
      </c>
      <c r="P9" s="6">
        <v>17000000</v>
      </c>
      <c r="Q9" s="6">
        <f t="shared" si="0"/>
        <v>17000000</v>
      </c>
      <c r="R9" s="4">
        <v>0</v>
      </c>
      <c r="S9" s="4">
        <v>0</v>
      </c>
      <c r="T9" s="4" t="s">
        <v>34</v>
      </c>
      <c r="U9" s="4" t="s">
        <v>35</v>
      </c>
      <c r="V9" s="5" t="s">
        <v>36</v>
      </c>
      <c r="W9" s="7">
        <v>6477656</v>
      </c>
      <c r="X9" s="4" t="s">
        <v>38</v>
      </c>
      <c r="Y9" s="4">
        <v>0</v>
      </c>
      <c r="Z9" s="10">
        <v>1</v>
      </c>
    </row>
    <row r="10" spans="1:26" s="24" customFormat="1" ht="94.15" customHeight="1">
      <c r="A10" s="8"/>
      <c r="B10" s="3" t="s">
        <v>26</v>
      </c>
      <c r="C10" s="9" t="s">
        <v>67</v>
      </c>
      <c r="D10" s="3" t="s">
        <v>68</v>
      </c>
      <c r="E10" s="4"/>
      <c r="F10" s="4"/>
      <c r="G10" s="18" t="s">
        <v>73</v>
      </c>
      <c r="H10" s="18" t="s">
        <v>74</v>
      </c>
      <c r="I10" s="4">
        <v>2</v>
      </c>
      <c r="J10" s="4">
        <v>4</v>
      </c>
      <c r="K10" s="4">
        <v>3</v>
      </c>
      <c r="L10" s="4">
        <v>1</v>
      </c>
      <c r="M10" s="5" t="s">
        <v>65</v>
      </c>
      <c r="N10" s="27" t="s">
        <v>66</v>
      </c>
      <c r="O10" s="4">
        <v>0</v>
      </c>
      <c r="P10" s="6">
        <v>10000000</v>
      </c>
      <c r="Q10" s="6">
        <v>10000000</v>
      </c>
      <c r="R10" s="4">
        <v>0</v>
      </c>
      <c r="S10" s="4">
        <v>0</v>
      </c>
      <c r="T10" s="4" t="s">
        <v>34</v>
      </c>
      <c r="U10" s="4" t="s">
        <v>35</v>
      </c>
      <c r="V10" s="5" t="s">
        <v>36</v>
      </c>
      <c r="W10" s="7">
        <v>6477656</v>
      </c>
      <c r="X10" s="4" t="s">
        <v>38</v>
      </c>
      <c r="Y10" s="4">
        <v>0</v>
      </c>
      <c r="Z10" s="10">
        <v>1</v>
      </c>
    </row>
    <row r="11" spans="1:26" s="24" customFormat="1" ht="118.15" customHeight="1">
      <c r="A11" s="8"/>
      <c r="B11" s="3" t="s">
        <v>26</v>
      </c>
      <c r="C11" s="9" t="s">
        <v>67</v>
      </c>
      <c r="D11" s="3" t="s">
        <v>68</v>
      </c>
      <c r="E11" s="4"/>
      <c r="F11" s="4"/>
      <c r="G11" s="18" t="s">
        <v>75</v>
      </c>
      <c r="H11" s="18" t="s">
        <v>76</v>
      </c>
      <c r="I11" s="4">
        <v>2</v>
      </c>
      <c r="J11" s="4">
        <v>4</v>
      </c>
      <c r="K11" s="4">
        <v>3</v>
      </c>
      <c r="L11" s="4">
        <v>1</v>
      </c>
      <c r="M11" s="5" t="s">
        <v>65</v>
      </c>
      <c r="N11" s="27" t="s">
        <v>66</v>
      </c>
      <c r="O11" s="4">
        <v>0</v>
      </c>
      <c r="P11" s="6">
        <v>10000000</v>
      </c>
      <c r="Q11" s="6">
        <f t="shared" si="0"/>
        <v>10000000</v>
      </c>
      <c r="R11" s="4">
        <v>0</v>
      </c>
      <c r="S11" s="4">
        <v>0</v>
      </c>
      <c r="T11" s="4" t="s">
        <v>34</v>
      </c>
      <c r="U11" s="4" t="s">
        <v>35</v>
      </c>
      <c r="V11" s="5" t="s">
        <v>36</v>
      </c>
      <c r="W11" s="7">
        <v>6477656</v>
      </c>
      <c r="X11" s="4" t="s">
        <v>38</v>
      </c>
      <c r="Y11" s="4">
        <v>0</v>
      </c>
      <c r="Z11" s="10">
        <v>1</v>
      </c>
    </row>
    <row r="12" spans="1:26" s="24" customFormat="1" ht="85.9" customHeight="1">
      <c r="A12" s="8"/>
      <c r="B12" s="3" t="s">
        <v>26</v>
      </c>
      <c r="C12" s="9" t="s">
        <v>77</v>
      </c>
      <c r="D12" s="3" t="s">
        <v>78</v>
      </c>
      <c r="E12" s="4"/>
      <c r="F12" s="4"/>
      <c r="G12" s="18" t="s">
        <v>79</v>
      </c>
      <c r="H12" s="18" t="s">
        <v>80</v>
      </c>
      <c r="I12" s="4">
        <v>3</v>
      </c>
      <c r="J12" s="4">
        <v>4</v>
      </c>
      <c r="K12" s="4">
        <v>12</v>
      </c>
      <c r="L12" s="4">
        <v>1</v>
      </c>
      <c r="M12" s="2" t="s">
        <v>81</v>
      </c>
      <c r="N12" s="5" t="s">
        <v>82</v>
      </c>
      <c r="O12" s="4">
        <v>0</v>
      </c>
      <c r="P12" s="6">
        <v>80000000</v>
      </c>
      <c r="Q12" s="6">
        <f t="shared" si="0"/>
        <v>80000000</v>
      </c>
      <c r="R12" s="4">
        <v>0</v>
      </c>
      <c r="S12" s="4">
        <v>0</v>
      </c>
      <c r="T12" s="4" t="s">
        <v>34</v>
      </c>
      <c r="U12" s="4" t="s">
        <v>35</v>
      </c>
      <c r="V12" s="5" t="s">
        <v>36</v>
      </c>
      <c r="W12" s="7">
        <v>6477656</v>
      </c>
      <c r="X12" s="4" t="s">
        <v>38</v>
      </c>
      <c r="Y12" s="4">
        <v>0</v>
      </c>
      <c r="Z12" s="10">
        <v>1</v>
      </c>
    </row>
    <row r="13" spans="1:26" s="24" customFormat="1" ht="142.5">
      <c r="A13" s="8"/>
      <c r="B13" s="3" t="s">
        <v>26</v>
      </c>
      <c r="C13" s="9" t="s">
        <v>83</v>
      </c>
      <c r="D13" s="3" t="s">
        <v>84</v>
      </c>
      <c r="E13" s="4"/>
      <c r="F13" s="4"/>
      <c r="G13" s="11" t="s">
        <v>85</v>
      </c>
      <c r="H13" s="11" t="s">
        <v>86</v>
      </c>
      <c r="I13" s="4">
        <v>1</v>
      </c>
      <c r="J13" s="4">
        <v>3</v>
      </c>
      <c r="K13" s="4">
        <v>12</v>
      </c>
      <c r="L13" s="4">
        <v>1</v>
      </c>
      <c r="M13" s="5" t="s">
        <v>65</v>
      </c>
      <c r="N13" s="26" t="s">
        <v>66</v>
      </c>
      <c r="O13" s="4">
        <v>0</v>
      </c>
      <c r="P13" s="6">
        <v>30000000</v>
      </c>
      <c r="Q13" s="6">
        <f t="shared" si="0"/>
        <v>30000000</v>
      </c>
      <c r="R13" s="4">
        <v>0</v>
      </c>
      <c r="S13" s="4">
        <v>0</v>
      </c>
      <c r="T13" s="4" t="s">
        <v>34</v>
      </c>
      <c r="U13" s="4" t="s">
        <v>35</v>
      </c>
      <c r="V13" s="5" t="s">
        <v>36</v>
      </c>
      <c r="W13" s="7">
        <v>6477656</v>
      </c>
      <c r="X13" s="4" t="s">
        <v>38</v>
      </c>
      <c r="Y13" s="4">
        <v>0</v>
      </c>
      <c r="Z13" s="10">
        <v>1</v>
      </c>
    </row>
    <row r="14" spans="1:26" s="24" customFormat="1" ht="60">
      <c r="A14" s="8"/>
      <c r="B14" s="3" t="s">
        <v>26</v>
      </c>
      <c r="C14" s="9" t="s">
        <v>87</v>
      </c>
      <c r="D14" s="3" t="s">
        <v>88</v>
      </c>
      <c r="E14" s="4"/>
      <c r="F14" s="4"/>
      <c r="G14" s="11" t="s">
        <v>89</v>
      </c>
      <c r="H14" s="11" t="s">
        <v>90</v>
      </c>
      <c r="I14" s="4">
        <v>4</v>
      </c>
      <c r="J14" s="4">
        <v>7</v>
      </c>
      <c r="K14" s="4">
        <v>12</v>
      </c>
      <c r="L14" s="4">
        <v>1</v>
      </c>
      <c r="M14" s="5" t="s">
        <v>91</v>
      </c>
      <c r="N14" s="4" t="s">
        <v>92</v>
      </c>
      <c r="O14" s="4">
        <v>0</v>
      </c>
      <c r="P14" s="6">
        <v>80000000</v>
      </c>
      <c r="Q14" s="6">
        <f t="shared" si="0"/>
        <v>80000000</v>
      </c>
      <c r="R14" s="4">
        <v>0</v>
      </c>
      <c r="S14" s="4">
        <v>0</v>
      </c>
      <c r="T14" s="4" t="s">
        <v>34</v>
      </c>
      <c r="U14" s="4" t="s">
        <v>35</v>
      </c>
      <c r="V14" s="5" t="s">
        <v>36</v>
      </c>
      <c r="W14" s="7">
        <v>6477656</v>
      </c>
      <c r="X14" s="4" t="s">
        <v>38</v>
      </c>
      <c r="Y14" s="4">
        <v>0</v>
      </c>
      <c r="Z14" s="10">
        <v>1</v>
      </c>
    </row>
    <row r="15" spans="1:26" s="24" customFormat="1" ht="130.5">
      <c r="A15" s="8"/>
      <c r="B15" s="3" t="s">
        <v>26</v>
      </c>
      <c r="C15" s="9" t="s">
        <v>93</v>
      </c>
      <c r="D15" s="3" t="s">
        <v>94</v>
      </c>
      <c r="E15" s="4"/>
      <c r="F15" s="4"/>
      <c r="G15" s="11" t="s">
        <v>95</v>
      </c>
      <c r="H15" s="11" t="s">
        <v>96</v>
      </c>
      <c r="I15" s="4">
        <v>1</v>
      </c>
      <c r="J15" s="4">
        <v>3</v>
      </c>
      <c r="K15" s="4">
        <v>12</v>
      </c>
      <c r="L15" s="4">
        <v>1</v>
      </c>
      <c r="M15" s="5" t="s">
        <v>65</v>
      </c>
      <c r="N15" s="4" t="s">
        <v>66</v>
      </c>
      <c r="O15" s="4">
        <v>0</v>
      </c>
      <c r="P15" s="6">
        <v>30000000</v>
      </c>
      <c r="Q15" s="6">
        <f t="shared" si="0"/>
        <v>30000000</v>
      </c>
      <c r="R15" s="4">
        <v>0</v>
      </c>
      <c r="S15" s="4">
        <v>0</v>
      </c>
      <c r="T15" s="4" t="s">
        <v>34</v>
      </c>
      <c r="U15" s="4" t="s">
        <v>35</v>
      </c>
      <c r="V15" s="5" t="s">
        <v>36</v>
      </c>
      <c r="W15" s="7">
        <v>6477656</v>
      </c>
      <c r="X15" s="4" t="s">
        <v>38</v>
      </c>
      <c r="Y15" s="4">
        <v>0</v>
      </c>
      <c r="Z15" s="10">
        <v>1</v>
      </c>
    </row>
    <row r="16" spans="1:26" s="24" customFormat="1" ht="107.25">
      <c r="A16" s="8"/>
      <c r="B16" s="3" t="s">
        <v>26</v>
      </c>
      <c r="C16" s="9" t="s">
        <v>97</v>
      </c>
      <c r="D16" s="3" t="s">
        <v>98</v>
      </c>
      <c r="E16" s="4"/>
      <c r="F16" s="4"/>
      <c r="G16" s="11" t="s">
        <v>99</v>
      </c>
      <c r="H16" s="11" t="s">
        <v>100</v>
      </c>
      <c r="I16" s="4">
        <v>6</v>
      </c>
      <c r="J16" s="4">
        <v>8</v>
      </c>
      <c r="K16" s="4">
        <v>4</v>
      </c>
      <c r="L16" s="4">
        <v>1</v>
      </c>
      <c r="M16" s="5" t="s">
        <v>65</v>
      </c>
      <c r="N16" s="4" t="s">
        <v>66</v>
      </c>
      <c r="O16" s="4">
        <v>0</v>
      </c>
      <c r="P16" s="6">
        <v>11000000</v>
      </c>
      <c r="Q16" s="6">
        <f t="shared" si="0"/>
        <v>11000000</v>
      </c>
      <c r="R16" s="4">
        <v>0</v>
      </c>
      <c r="S16" s="4">
        <v>0</v>
      </c>
      <c r="T16" s="4" t="s">
        <v>34</v>
      </c>
      <c r="U16" s="4" t="s">
        <v>35</v>
      </c>
      <c r="V16" s="5" t="s">
        <v>36</v>
      </c>
      <c r="W16" s="7">
        <v>6477656</v>
      </c>
      <c r="X16" s="4" t="s">
        <v>38</v>
      </c>
      <c r="Y16" s="4">
        <v>0</v>
      </c>
      <c r="Z16" s="10">
        <v>1</v>
      </c>
    </row>
    <row r="17" spans="1:26" s="24" customFormat="1" ht="72">
      <c r="A17" s="8"/>
      <c r="B17" s="3" t="s">
        <v>26</v>
      </c>
      <c r="C17" s="9" t="s">
        <v>101</v>
      </c>
      <c r="D17" s="3" t="s">
        <v>102</v>
      </c>
      <c r="E17" s="4"/>
      <c r="F17" s="4"/>
      <c r="G17" s="11" t="s">
        <v>103</v>
      </c>
      <c r="H17" s="11" t="s">
        <v>104</v>
      </c>
      <c r="I17" s="4">
        <v>2</v>
      </c>
      <c r="J17" s="4">
        <v>4</v>
      </c>
      <c r="K17" s="4">
        <v>6</v>
      </c>
      <c r="L17" s="4">
        <v>1</v>
      </c>
      <c r="M17" s="5" t="s">
        <v>65</v>
      </c>
      <c r="N17" s="4" t="s">
        <v>66</v>
      </c>
      <c r="O17" s="4">
        <v>0</v>
      </c>
      <c r="P17" s="6">
        <v>10000000</v>
      </c>
      <c r="Q17" s="6">
        <f t="shared" si="0"/>
        <v>10000000</v>
      </c>
      <c r="R17" s="4">
        <v>0</v>
      </c>
      <c r="S17" s="4">
        <v>0</v>
      </c>
      <c r="T17" s="4" t="s">
        <v>34</v>
      </c>
      <c r="U17" s="4" t="s">
        <v>35</v>
      </c>
      <c r="V17" s="5" t="s">
        <v>36</v>
      </c>
      <c r="W17" s="7">
        <v>6477656</v>
      </c>
      <c r="X17" s="4" t="s">
        <v>38</v>
      </c>
      <c r="Y17" s="4">
        <v>0</v>
      </c>
      <c r="Z17" s="10">
        <v>1</v>
      </c>
    </row>
    <row r="18" spans="1:26" s="24" customFormat="1" ht="96">
      <c r="A18" s="8"/>
      <c r="B18" s="3" t="s">
        <v>26</v>
      </c>
      <c r="C18" s="9" t="s">
        <v>105</v>
      </c>
      <c r="D18" s="3" t="s">
        <v>106</v>
      </c>
      <c r="E18" s="4"/>
      <c r="F18" s="4"/>
      <c r="G18" s="11" t="s">
        <v>107</v>
      </c>
      <c r="H18" s="11" t="s">
        <v>108</v>
      </c>
      <c r="I18" s="4">
        <v>3</v>
      </c>
      <c r="J18" s="4">
        <v>5</v>
      </c>
      <c r="K18" s="4">
        <v>6</v>
      </c>
      <c r="L18" s="4">
        <v>1</v>
      </c>
      <c r="M18" s="5" t="s">
        <v>65</v>
      </c>
      <c r="N18" s="4" t="s">
        <v>66</v>
      </c>
      <c r="O18" s="4">
        <v>0</v>
      </c>
      <c r="P18" s="6">
        <v>15000000</v>
      </c>
      <c r="Q18" s="6">
        <f t="shared" si="0"/>
        <v>15000000</v>
      </c>
      <c r="R18" s="4">
        <v>0</v>
      </c>
      <c r="S18" s="4">
        <v>0</v>
      </c>
      <c r="T18" s="4" t="s">
        <v>34</v>
      </c>
      <c r="U18" s="4" t="s">
        <v>35</v>
      </c>
      <c r="V18" s="5" t="s">
        <v>36</v>
      </c>
      <c r="W18" s="7">
        <v>6477656</v>
      </c>
      <c r="X18" s="4" t="s">
        <v>38</v>
      </c>
      <c r="Y18" s="4">
        <v>0</v>
      </c>
      <c r="Z18" s="10">
        <v>1</v>
      </c>
    </row>
    <row r="21" spans="1:26">
      <c r="Q21" s="17">
        <f>SUM(Q2:Q20)</f>
        <v>2539070985</v>
      </c>
    </row>
  </sheetData>
  <autoFilter ref="A1:Z18" xr:uid="{00000000-0001-0000-01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B3162-C4E3-4FFC-96BC-0734F6978459}">
  <sheetPr filterMode="1"/>
  <dimension ref="A1:AK55"/>
  <sheetViews>
    <sheetView topLeftCell="G1" workbookViewId="0">
      <selection activeCell="H31" sqref="H31"/>
    </sheetView>
  </sheetViews>
  <sheetFormatPr defaultColWidth="9.140625" defaultRowHeight="14.25"/>
  <cols>
    <col min="1" max="1" width="14.5703125" style="33" customWidth="1"/>
    <col min="2" max="2" width="24.5703125" style="33" customWidth="1"/>
    <col min="3" max="3" width="22.7109375" style="33" customWidth="1"/>
    <col min="4" max="4" width="33.5703125" style="33" customWidth="1"/>
    <col min="5" max="5" width="20.28515625" style="33" customWidth="1"/>
    <col min="6" max="6" width="28" style="33" customWidth="1"/>
    <col min="7" max="7" width="31.28515625" style="33" customWidth="1"/>
    <col min="8" max="8" width="36.85546875" style="33" customWidth="1"/>
    <col min="9" max="9" width="18.140625" style="33" hidden="1" customWidth="1"/>
    <col min="10" max="10" width="16.85546875" style="33" hidden="1" customWidth="1"/>
    <col min="11" max="11" width="14.140625" style="33" hidden="1" customWidth="1"/>
    <col min="12" max="12" width="18.7109375" style="33" hidden="1" customWidth="1"/>
    <col min="13" max="13" width="21.85546875" style="33" hidden="1" customWidth="1"/>
    <col min="14" max="14" width="21.140625" style="33" hidden="1" customWidth="1"/>
    <col min="15" max="15" width="18.85546875" style="33" customWidth="1"/>
    <col min="16" max="16" width="31.140625" style="33" customWidth="1"/>
    <col min="17" max="17" width="32.28515625" style="33" customWidth="1"/>
    <col min="18" max="18" width="23.140625" style="33" hidden="1" customWidth="1"/>
    <col min="19" max="19" width="20.42578125" style="33" hidden="1" customWidth="1"/>
    <col min="20" max="20" width="19" style="33" hidden="1" customWidth="1"/>
    <col min="21" max="21" width="13.42578125" style="33" hidden="1" customWidth="1"/>
    <col min="22" max="22" width="17.28515625" style="33" hidden="1" customWidth="1"/>
    <col min="23" max="23" width="19.28515625" style="33" hidden="1" customWidth="1"/>
    <col min="24" max="24" width="26.140625" style="33" hidden="1" customWidth="1"/>
    <col min="25" max="25" width="17.5703125" style="33" hidden="1" customWidth="1"/>
    <col min="26" max="26" width="32.140625" style="33" hidden="1" customWidth="1"/>
    <col min="27" max="27" width="29.85546875" style="33" hidden="1" customWidth="1"/>
    <col min="28" max="28" width="27.28515625" style="33" hidden="1" customWidth="1"/>
    <col min="29" max="29" width="26.140625" style="33" hidden="1" customWidth="1"/>
    <col min="30" max="32" width="27.7109375" style="33" customWidth="1"/>
    <col min="33" max="33" width="52.28515625" style="65" customWidth="1"/>
    <col min="34" max="34" width="61.28515625" style="33" customWidth="1"/>
    <col min="35" max="36" width="9.140625" style="33"/>
    <col min="37" max="37" width="9.42578125" style="33" bestFit="1" customWidth="1"/>
    <col min="38" max="16384" width="9.140625" style="33"/>
  </cols>
  <sheetData>
    <row r="1" spans="1:37" ht="52.5" customHeight="1">
      <c r="A1" s="28" t="s">
        <v>0</v>
      </c>
      <c r="B1" s="29" t="s">
        <v>1</v>
      </c>
      <c r="C1" s="29" t="s">
        <v>2</v>
      </c>
      <c r="D1" s="29" t="s">
        <v>3</v>
      </c>
      <c r="E1" s="29" t="s">
        <v>4</v>
      </c>
      <c r="F1" s="29" t="s">
        <v>5</v>
      </c>
      <c r="G1" s="30" t="s">
        <v>6</v>
      </c>
      <c r="H1" s="30" t="s">
        <v>7</v>
      </c>
      <c r="I1" s="30" t="s">
        <v>8</v>
      </c>
      <c r="J1" s="30" t="s">
        <v>9</v>
      </c>
      <c r="K1" s="30" t="s">
        <v>10</v>
      </c>
      <c r="L1" s="30" t="s">
        <v>11</v>
      </c>
      <c r="M1" s="30" t="s">
        <v>12</v>
      </c>
      <c r="N1" s="30" t="s">
        <v>12</v>
      </c>
      <c r="O1" s="30" t="s">
        <v>13</v>
      </c>
      <c r="P1" s="30" t="s">
        <v>14</v>
      </c>
      <c r="Q1" s="30" t="s">
        <v>15</v>
      </c>
      <c r="R1" s="30" t="s">
        <v>16</v>
      </c>
      <c r="S1" s="30" t="s">
        <v>17</v>
      </c>
      <c r="T1" s="30" t="s">
        <v>18</v>
      </c>
      <c r="U1" s="30" t="s">
        <v>19</v>
      </c>
      <c r="V1" s="30" t="s">
        <v>20</v>
      </c>
      <c r="W1" s="30" t="s">
        <v>21</v>
      </c>
      <c r="X1" s="30" t="s">
        <v>22</v>
      </c>
      <c r="Y1" s="31" t="s">
        <v>23</v>
      </c>
      <c r="Z1" s="32" t="s">
        <v>24</v>
      </c>
      <c r="AA1" s="30" t="s">
        <v>109</v>
      </c>
      <c r="AB1" s="30" t="s">
        <v>110</v>
      </c>
      <c r="AC1" s="59" t="s">
        <v>111</v>
      </c>
      <c r="AD1" s="56" t="s">
        <v>112</v>
      </c>
      <c r="AE1" s="56" t="s">
        <v>113</v>
      </c>
      <c r="AF1" s="56" t="s">
        <v>114</v>
      </c>
      <c r="AG1" s="56" t="s">
        <v>115</v>
      </c>
      <c r="AH1" s="105" t="s">
        <v>116</v>
      </c>
    </row>
    <row r="2" spans="1:37" s="34" customFormat="1" ht="84" customHeight="1">
      <c r="A2" s="120" t="s">
        <v>25</v>
      </c>
      <c r="B2" s="121" t="s">
        <v>26</v>
      </c>
      <c r="C2" s="122" t="s">
        <v>117</v>
      </c>
      <c r="D2" s="121" t="s">
        <v>118</v>
      </c>
      <c r="E2" s="122" t="s">
        <v>29</v>
      </c>
      <c r="F2" s="122" t="s">
        <v>58</v>
      </c>
      <c r="G2" s="122" t="s">
        <v>58</v>
      </c>
      <c r="H2" s="121" t="s">
        <v>119</v>
      </c>
      <c r="I2" s="122">
        <v>1</v>
      </c>
      <c r="J2" s="122">
        <v>1</v>
      </c>
      <c r="K2" s="122">
        <v>12</v>
      </c>
      <c r="L2" s="122">
        <v>1</v>
      </c>
      <c r="M2" s="121" t="s">
        <v>91</v>
      </c>
      <c r="N2" s="122" t="s">
        <v>92</v>
      </c>
      <c r="O2" s="122">
        <v>0</v>
      </c>
      <c r="P2" s="123">
        <v>1562500450</v>
      </c>
      <c r="Q2" s="123">
        <f>+P2</f>
        <v>1562500450</v>
      </c>
      <c r="R2" s="122">
        <v>0</v>
      </c>
      <c r="S2" s="122">
        <v>0</v>
      </c>
      <c r="T2" s="122" t="s">
        <v>34</v>
      </c>
      <c r="U2" s="122" t="s">
        <v>35</v>
      </c>
      <c r="V2" s="122" t="s">
        <v>36</v>
      </c>
      <c r="W2" s="122">
        <v>6477656</v>
      </c>
      <c r="X2" s="122" t="s">
        <v>38</v>
      </c>
      <c r="Y2" s="124">
        <v>0</v>
      </c>
      <c r="Z2" s="122">
        <v>1</v>
      </c>
      <c r="AA2" s="122" t="s">
        <v>120</v>
      </c>
      <c r="AB2" s="122" t="s">
        <v>121</v>
      </c>
      <c r="AC2" s="125" t="s">
        <v>121</v>
      </c>
      <c r="AD2" s="126">
        <v>1562500000</v>
      </c>
      <c r="AE2" s="127" t="s">
        <v>122</v>
      </c>
      <c r="AF2" s="128">
        <v>1467155523</v>
      </c>
      <c r="AG2" s="129">
        <f>AD2-AF2</f>
        <v>95344477</v>
      </c>
      <c r="AH2" s="130" t="s">
        <v>123</v>
      </c>
    </row>
    <row r="3" spans="1:37" s="34" customFormat="1" ht="237.75" hidden="1" customHeight="1">
      <c r="A3" s="135" t="s">
        <v>58</v>
      </c>
      <c r="B3" s="136" t="s">
        <v>26</v>
      </c>
      <c r="C3" s="136" t="s">
        <v>61</v>
      </c>
      <c r="D3" s="136" t="s">
        <v>124</v>
      </c>
      <c r="E3" s="137" t="s">
        <v>58</v>
      </c>
      <c r="F3" s="136" t="s">
        <v>125</v>
      </c>
      <c r="G3" s="138" t="s">
        <v>63</v>
      </c>
      <c r="H3" s="138" t="s">
        <v>64</v>
      </c>
      <c r="I3" s="137">
        <v>2</v>
      </c>
      <c r="J3" s="137">
        <v>3</v>
      </c>
      <c r="K3" s="137">
        <v>3</v>
      </c>
      <c r="L3" s="137">
        <v>1</v>
      </c>
      <c r="M3" s="136" t="s">
        <v>65</v>
      </c>
      <c r="N3" s="139" t="s">
        <v>66</v>
      </c>
      <c r="O3" s="137">
        <v>0</v>
      </c>
      <c r="P3" s="41">
        <v>0</v>
      </c>
      <c r="Q3" s="41">
        <f t="shared" ref="Q3:Q40" si="0">+P3</f>
        <v>0</v>
      </c>
      <c r="R3" s="137">
        <v>0</v>
      </c>
      <c r="S3" s="137">
        <v>0</v>
      </c>
      <c r="T3" s="137" t="s">
        <v>34</v>
      </c>
      <c r="U3" s="137" t="s">
        <v>35</v>
      </c>
      <c r="V3" s="137" t="s">
        <v>36</v>
      </c>
      <c r="W3" s="137">
        <v>6477656</v>
      </c>
      <c r="X3" s="137" t="s">
        <v>38</v>
      </c>
      <c r="Y3" s="139">
        <v>0</v>
      </c>
      <c r="Z3" s="139">
        <v>1</v>
      </c>
      <c r="AA3" s="139" t="s">
        <v>126</v>
      </c>
      <c r="AB3" s="139" t="s">
        <v>127</v>
      </c>
      <c r="AC3" s="140" t="s">
        <v>121</v>
      </c>
      <c r="AD3" s="141"/>
      <c r="AE3" s="141"/>
      <c r="AF3" s="142"/>
      <c r="AG3" s="143"/>
      <c r="AH3" s="141"/>
    </row>
    <row r="4" spans="1:37" s="34" customFormat="1" ht="190.5" hidden="1">
      <c r="A4" s="46" t="s">
        <v>58</v>
      </c>
      <c r="B4" s="47" t="s">
        <v>26</v>
      </c>
      <c r="C4" s="47" t="s">
        <v>128</v>
      </c>
      <c r="D4" s="47" t="s">
        <v>129</v>
      </c>
      <c r="E4" s="48" t="s">
        <v>58</v>
      </c>
      <c r="F4" s="48" t="s">
        <v>130</v>
      </c>
      <c r="G4" s="49" t="s">
        <v>131</v>
      </c>
      <c r="H4" s="49" t="s">
        <v>132</v>
      </c>
      <c r="I4" s="48">
        <v>5</v>
      </c>
      <c r="J4" s="48">
        <v>6</v>
      </c>
      <c r="K4" s="48">
        <v>3</v>
      </c>
      <c r="L4" s="48">
        <v>1</v>
      </c>
      <c r="M4" s="47" t="s">
        <v>65</v>
      </c>
      <c r="N4" s="49" t="s">
        <v>133</v>
      </c>
      <c r="O4" s="48">
        <v>0</v>
      </c>
      <c r="P4" s="50">
        <v>45150001</v>
      </c>
      <c r="Q4" s="50">
        <f t="shared" si="0"/>
        <v>45150001</v>
      </c>
      <c r="R4" s="48">
        <v>0</v>
      </c>
      <c r="S4" s="48">
        <v>0</v>
      </c>
      <c r="T4" s="48" t="s">
        <v>34</v>
      </c>
      <c r="U4" s="48" t="s">
        <v>35</v>
      </c>
      <c r="V4" s="48" t="s">
        <v>36</v>
      </c>
      <c r="W4" s="48">
        <v>6477656</v>
      </c>
      <c r="X4" s="48" t="s">
        <v>38</v>
      </c>
      <c r="Y4" s="51">
        <v>0</v>
      </c>
      <c r="Z4" s="51">
        <v>1</v>
      </c>
      <c r="AA4" s="51" t="s">
        <v>126</v>
      </c>
      <c r="AB4" s="51" t="s">
        <v>127</v>
      </c>
      <c r="AC4" s="60" t="s">
        <v>121</v>
      </c>
      <c r="AD4" s="58">
        <v>45149000</v>
      </c>
      <c r="AE4" s="58"/>
      <c r="AF4" s="63">
        <v>0</v>
      </c>
      <c r="AG4" s="103">
        <f>Q4-AF4</f>
        <v>45150001</v>
      </c>
      <c r="AH4" s="58"/>
    </row>
    <row r="5" spans="1:37" s="34" customFormat="1" ht="72" hidden="1">
      <c r="A5" s="46" t="s">
        <v>58</v>
      </c>
      <c r="B5" s="47" t="s">
        <v>26</v>
      </c>
      <c r="C5" s="47" t="s">
        <v>134</v>
      </c>
      <c r="D5" s="47" t="s">
        <v>135</v>
      </c>
      <c r="E5" s="48" t="s">
        <v>58</v>
      </c>
      <c r="F5" s="48" t="s">
        <v>136</v>
      </c>
      <c r="G5" s="49" t="s">
        <v>137</v>
      </c>
      <c r="H5" s="49" t="s">
        <v>138</v>
      </c>
      <c r="I5" s="48">
        <v>5</v>
      </c>
      <c r="J5" s="48">
        <v>6</v>
      </c>
      <c r="K5" s="48">
        <v>3</v>
      </c>
      <c r="L5" s="48">
        <v>1</v>
      </c>
      <c r="M5" s="47" t="s">
        <v>65</v>
      </c>
      <c r="N5" s="48" t="s">
        <v>66</v>
      </c>
      <c r="O5" s="48">
        <v>0</v>
      </c>
      <c r="P5" s="50">
        <v>5000000</v>
      </c>
      <c r="Q5" s="50">
        <f>+P5</f>
        <v>5000000</v>
      </c>
      <c r="R5" s="48">
        <v>0</v>
      </c>
      <c r="S5" s="48">
        <v>0</v>
      </c>
      <c r="T5" s="48" t="s">
        <v>34</v>
      </c>
      <c r="U5" s="48" t="s">
        <v>35</v>
      </c>
      <c r="V5" s="48" t="s">
        <v>36</v>
      </c>
      <c r="W5" s="48">
        <v>6477656</v>
      </c>
      <c r="X5" s="48" t="s">
        <v>38</v>
      </c>
      <c r="Y5" s="48">
        <v>0</v>
      </c>
      <c r="Z5" s="51">
        <v>1</v>
      </c>
      <c r="AA5" s="51" t="s">
        <v>120</v>
      </c>
      <c r="AB5" s="51" t="s">
        <v>139</v>
      </c>
      <c r="AC5" s="60" t="s">
        <v>139</v>
      </c>
      <c r="AD5" s="58">
        <v>5000000</v>
      </c>
      <c r="AE5" s="58"/>
      <c r="AF5" s="63">
        <v>0</v>
      </c>
      <c r="AG5" s="103">
        <f>Q5-AF5</f>
        <v>5000000</v>
      </c>
      <c r="AH5" s="58"/>
    </row>
    <row r="6" spans="1:37" s="34" customFormat="1" ht="157.5" hidden="1" customHeight="1">
      <c r="A6" s="46" t="s">
        <v>58</v>
      </c>
      <c r="B6" s="47" t="s">
        <v>26</v>
      </c>
      <c r="C6" s="47" t="s">
        <v>67</v>
      </c>
      <c r="D6" s="47" t="s">
        <v>68</v>
      </c>
      <c r="E6" s="48" t="s">
        <v>58</v>
      </c>
      <c r="F6" s="48" t="s">
        <v>58</v>
      </c>
      <c r="G6" s="49" t="s">
        <v>140</v>
      </c>
      <c r="H6" s="49" t="s">
        <v>76</v>
      </c>
      <c r="I6" s="48">
        <v>2</v>
      </c>
      <c r="J6" s="48">
        <v>4</v>
      </c>
      <c r="K6" s="48">
        <v>3</v>
      </c>
      <c r="L6" s="48">
        <v>1</v>
      </c>
      <c r="M6" s="47" t="s">
        <v>65</v>
      </c>
      <c r="N6" s="51" t="s">
        <v>66</v>
      </c>
      <c r="O6" s="48">
        <v>0</v>
      </c>
      <c r="P6" s="50">
        <v>10000000</v>
      </c>
      <c r="Q6" s="50">
        <f t="shared" si="0"/>
        <v>10000000</v>
      </c>
      <c r="R6" s="48">
        <v>0</v>
      </c>
      <c r="S6" s="48">
        <v>0</v>
      </c>
      <c r="T6" s="48" t="s">
        <v>34</v>
      </c>
      <c r="U6" s="48" t="s">
        <v>35</v>
      </c>
      <c r="V6" s="48" t="s">
        <v>36</v>
      </c>
      <c r="W6" s="48">
        <v>6477656</v>
      </c>
      <c r="X6" s="48" t="s">
        <v>38</v>
      </c>
      <c r="Y6" s="48">
        <v>0</v>
      </c>
      <c r="Z6" s="51">
        <v>1</v>
      </c>
      <c r="AA6" s="51" t="s">
        <v>141</v>
      </c>
      <c r="AB6" s="51" t="s">
        <v>142</v>
      </c>
      <c r="AC6" s="61" t="s">
        <v>143</v>
      </c>
      <c r="AD6" s="58">
        <v>10000000</v>
      </c>
      <c r="AE6" s="58"/>
      <c r="AF6" s="63">
        <v>0</v>
      </c>
      <c r="AG6" s="103">
        <f>Q6-AF6</f>
        <v>10000000</v>
      </c>
      <c r="AH6" s="58"/>
    </row>
    <row r="7" spans="1:37" s="34" customFormat="1" ht="146.25" hidden="1" customHeight="1">
      <c r="A7" s="46" t="s">
        <v>58</v>
      </c>
      <c r="B7" s="47" t="s">
        <v>26</v>
      </c>
      <c r="C7" s="47" t="s">
        <v>67</v>
      </c>
      <c r="D7" s="47" t="s">
        <v>68</v>
      </c>
      <c r="E7" s="47">
        <v>154277</v>
      </c>
      <c r="F7" s="48" t="s">
        <v>130</v>
      </c>
      <c r="G7" s="49" t="s">
        <v>144</v>
      </c>
      <c r="H7" s="49" t="s">
        <v>145</v>
      </c>
      <c r="I7" s="48">
        <v>4</v>
      </c>
      <c r="J7" s="48">
        <v>5</v>
      </c>
      <c r="K7" s="48">
        <v>1</v>
      </c>
      <c r="L7" s="48">
        <v>1</v>
      </c>
      <c r="M7" s="48" t="s">
        <v>43</v>
      </c>
      <c r="N7" s="47" t="s">
        <v>44</v>
      </c>
      <c r="O7" s="48">
        <v>0</v>
      </c>
      <c r="P7" s="50">
        <v>240138552</v>
      </c>
      <c r="Q7" s="50">
        <f t="shared" si="0"/>
        <v>240138552</v>
      </c>
      <c r="R7" s="48">
        <v>0</v>
      </c>
      <c r="S7" s="48">
        <v>0</v>
      </c>
      <c r="T7" s="48" t="s">
        <v>34</v>
      </c>
      <c r="U7" s="48" t="s">
        <v>35</v>
      </c>
      <c r="V7" s="48" t="s">
        <v>36</v>
      </c>
      <c r="W7" s="48">
        <v>6477656</v>
      </c>
      <c r="X7" s="48" t="s">
        <v>38</v>
      </c>
      <c r="Y7" s="48">
        <v>0</v>
      </c>
      <c r="Z7" s="51">
        <v>1</v>
      </c>
      <c r="AA7" s="51" t="s">
        <v>141</v>
      </c>
      <c r="AB7" s="51" t="s">
        <v>142</v>
      </c>
      <c r="AC7" s="60" t="s">
        <v>143</v>
      </c>
      <c r="AD7" s="58">
        <v>420000000</v>
      </c>
      <c r="AE7" s="76"/>
      <c r="AF7" s="63">
        <v>233185584</v>
      </c>
      <c r="AG7" s="103">
        <f>Q7-AF7</f>
        <v>6952968</v>
      </c>
      <c r="AH7" s="58" t="s">
        <v>146</v>
      </c>
      <c r="AK7" s="34">
        <v>6952968</v>
      </c>
    </row>
    <row r="8" spans="1:37" s="34" customFormat="1" ht="82.5" hidden="1" customHeight="1">
      <c r="A8" s="135" t="s">
        <v>58</v>
      </c>
      <c r="B8" s="136" t="s">
        <v>26</v>
      </c>
      <c r="C8" s="136" t="s">
        <v>67</v>
      </c>
      <c r="D8" s="136" t="s">
        <v>68</v>
      </c>
      <c r="E8" s="137" t="s">
        <v>58</v>
      </c>
      <c r="F8" s="136" t="s">
        <v>147</v>
      </c>
      <c r="G8" s="138" t="s">
        <v>69</v>
      </c>
      <c r="H8" s="138" t="s">
        <v>70</v>
      </c>
      <c r="I8" s="137">
        <v>1</v>
      </c>
      <c r="J8" s="137">
        <v>3</v>
      </c>
      <c r="K8" s="137">
        <v>12</v>
      </c>
      <c r="L8" s="137">
        <v>1</v>
      </c>
      <c r="M8" s="137" t="s">
        <v>43</v>
      </c>
      <c r="N8" s="136" t="s">
        <v>44</v>
      </c>
      <c r="O8" s="137">
        <v>0</v>
      </c>
      <c r="P8" s="41">
        <v>0</v>
      </c>
      <c r="Q8" s="41">
        <f t="shared" si="0"/>
        <v>0</v>
      </c>
      <c r="R8" s="137">
        <v>0</v>
      </c>
      <c r="S8" s="137">
        <v>0</v>
      </c>
      <c r="T8" s="137" t="s">
        <v>34</v>
      </c>
      <c r="U8" s="137" t="s">
        <v>35</v>
      </c>
      <c r="V8" s="137" t="s">
        <v>36</v>
      </c>
      <c r="W8" s="137">
        <v>6477656</v>
      </c>
      <c r="X8" s="137" t="s">
        <v>38</v>
      </c>
      <c r="Y8" s="137">
        <v>0</v>
      </c>
      <c r="Z8" s="139">
        <v>1</v>
      </c>
      <c r="AA8" s="139" t="s">
        <v>141</v>
      </c>
      <c r="AB8" s="139" t="s">
        <v>142</v>
      </c>
      <c r="AC8" s="140" t="s">
        <v>143</v>
      </c>
      <c r="AD8" s="141"/>
      <c r="AE8" s="141"/>
      <c r="AF8" s="142"/>
      <c r="AG8" s="143"/>
      <c r="AH8" s="141"/>
    </row>
    <row r="9" spans="1:37" s="34" customFormat="1" ht="78.75" hidden="1" customHeight="1">
      <c r="A9" s="146" t="s">
        <v>58</v>
      </c>
      <c r="B9" s="147" t="s">
        <v>26</v>
      </c>
      <c r="C9" s="147" t="s">
        <v>67</v>
      </c>
      <c r="D9" s="147" t="s">
        <v>68</v>
      </c>
      <c r="E9" s="148" t="s">
        <v>58</v>
      </c>
      <c r="F9" s="147" t="s">
        <v>148</v>
      </c>
      <c r="G9" s="149" t="s">
        <v>73</v>
      </c>
      <c r="H9" s="149" t="s">
        <v>74</v>
      </c>
      <c r="I9" s="148">
        <v>2</v>
      </c>
      <c r="J9" s="148">
        <v>4</v>
      </c>
      <c r="K9" s="148">
        <v>3</v>
      </c>
      <c r="L9" s="148">
        <v>1</v>
      </c>
      <c r="M9" s="147" t="s">
        <v>65</v>
      </c>
      <c r="N9" s="150" t="s">
        <v>66</v>
      </c>
      <c r="O9" s="148">
        <v>0</v>
      </c>
      <c r="P9" s="42">
        <v>0</v>
      </c>
      <c r="Q9" s="42">
        <f t="shared" si="0"/>
        <v>0</v>
      </c>
      <c r="R9" s="148">
        <v>0</v>
      </c>
      <c r="S9" s="148">
        <v>0</v>
      </c>
      <c r="T9" s="148" t="s">
        <v>34</v>
      </c>
      <c r="U9" s="148" t="s">
        <v>35</v>
      </c>
      <c r="V9" s="148" t="s">
        <v>149</v>
      </c>
      <c r="W9" s="148">
        <v>6477656</v>
      </c>
      <c r="X9" s="148" t="s">
        <v>38</v>
      </c>
      <c r="Y9" s="148">
        <v>0</v>
      </c>
      <c r="Z9" s="150">
        <v>1</v>
      </c>
      <c r="AA9" s="150" t="s">
        <v>141</v>
      </c>
      <c r="AB9" s="150" t="s">
        <v>142</v>
      </c>
      <c r="AC9" s="151" t="s">
        <v>143</v>
      </c>
      <c r="AD9" s="152"/>
      <c r="AE9" s="152"/>
      <c r="AF9" s="153"/>
      <c r="AG9" s="155"/>
      <c r="AH9" s="152"/>
    </row>
    <row r="10" spans="1:37" s="34" customFormat="1" ht="135" hidden="1" customHeight="1">
      <c r="A10" s="46" t="s">
        <v>58</v>
      </c>
      <c r="B10" s="47" t="s">
        <v>26</v>
      </c>
      <c r="C10" s="47" t="s">
        <v>67</v>
      </c>
      <c r="D10" s="47" t="s">
        <v>68</v>
      </c>
      <c r="E10" s="48" t="s">
        <v>58</v>
      </c>
      <c r="F10" s="48" t="s">
        <v>58</v>
      </c>
      <c r="G10" s="49" t="s">
        <v>71</v>
      </c>
      <c r="H10" s="49" t="s">
        <v>72</v>
      </c>
      <c r="I10" s="48">
        <v>8</v>
      </c>
      <c r="J10" s="48">
        <v>10</v>
      </c>
      <c r="K10" s="48">
        <v>3</v>
      </c>
      <c r="L10" s="48">
        <v>1</v>
      </c>
      <c r="M10" s="47" t="s">
        <v>65</v>
      </c>
      <c r="N10" s="51" t="s">
        <v>66</v>
      </c>
      <c r="O10" s="48">
        <v>0</v>
      </c>
      <c r="P10" s="50">
        <v>17000000</v>
      </c>
      <c r="Q10" s="50">
        <f t="shared" si="0"/>
        <v>17000000</v>
      </c>
      <c r="R10" s="48">
        <v>0</v>
      </c>
      <c r="S10" s="48">
        <v>0</v>
      </c>
      <c r="T10" s="48" t="s">
        <v>34</v>
      </c>
      <c r="U10" s="48" t="s">
        <v>35</v>
      </c>
      <c r="V10" s="48" t="s">
        <v>149</v>
      </c>
      <c r="W10" s="48">
        <v>6477656</v>
      </c>
      <c r="X10" s="48" t="s">
        <v>38</v>
      </c>
      <c r="Y10" s="48">
        <v>0</v>
      </c>
      <c r="Z10" s="51">
        <v>1</v>
      </c>
      <c r="AA10" s="51" t="s">
        <v>141</v>
      </c>
      <c r="AB10" s="51" t="s">
        <v>142</v>
      </c>
      <c r="AC10" s="60" t="s">
        <v>143</v>
      </c>
      <c r="AD10" s="58">
        <v>17000000</v>
      </c>
      <c r="AE10" s="74"/>
      <c r="AF10" s="68">
        <v>0</v>
      </c>
      <c r="AG10" s="103">
        <f>Q10-AF10</f>
        <v>17000000</v>
      </c>
      <c r="AH10" s="64"/>
    </row>
    <row r="11" spans="1:37" s="34" customFormat="1" ht="195.75" hidden="1" customHeight="1">
      <c r="A11" s="46" t="s">
        <v>58</v>
      </c>
      <c r="B11" s="47" t="s">
        <v>26</v>
      </c>
      <c r="C11" s="47" t="s">
        <v>67</v>
      </c>
      <c r="D11" s="47" t="s">
        <v>150</v>
      </c>
      <c r="E11" s="48" t="s">
        <v>58</v>
      </c>
      <c r="F11" s="48" t="s">
        <v>136</v>
      </c>
      <c r="G11" s="49" t="s">
        <v>151</v>
      </c>
      <c r="H11" s="49" t="s">
        <v>152</v>
      </c>
      <c r="I11" s="48">
        <v>5</v>
      </c>
      <c r="J11" s="48">
        <v>6</v>
      </c>
      <c r="K11" s="48">
        <v>12</v>
      </c>
      <c r="L11" s="48">
        <v>1</v>
      </c>
      <c r="M11" s="47" t="s">
        <v>65</v>
      </c>
      <c r="N11" s="48" t="s">
        <v>66</v>
      </c>
      <c r="O11" s="48">
        <v>0</v>
      </c>
      <c r="P11" s="50">
        <v>12000000</v>
      </c>
      <c r="Q11" s="50">
        <f t="shared" si="0"/>
        <v>12000000</v>
      </c>
      <c r="R11" s="48">
        <v>0</v>
      </c>
      <c r="S11" s="48">
        <v>0</v>
      </c>
      <c r="T11" s="48" t="s">
        <v>34</v>
      </c>
      <c r="U11" s="48" t="s">
        <v>35</v>
      </c>
      <c r="V11" s="48" t="s">
        <v>36</v>
      </c>
      <c r="W11" s="48">
        <v>6477656</v>
      </c>
      <c r="X11" s="48" t="s">
        <v>38</v>
      </c>
      <c r="Y11" s="48">
        <v>0</v>
      </c>
      <c r="Z11" s="51">
        <v>1</v>
      </c>
      <c r="AA11" s="51" t="s">
        <v>126</v>
      </c>
      <c r="AB11" s="51" t="s">
        <v>127</v>
      </c>
      <c r="AC11" s="60" t="s">
        <v>121</v>
      </c>
      <c r="AD11" s="58">
        <v>12000000</v>
      </c>
      <c r="AE11" s="58"/>
      <c r="AF11" s="63">
        <v>0</v>
      </c>
      <c r="AG11" s="104">
        <f>Q11-AF11</f>
        <v>12000000</v>
      </c>
      <c r="AH11" s="58"/>
    </row>
    <row r="12" spans="1:37" s="34" customFormat="1" ht="72.75" hidden="1" customHeight="1">
      <c r="A12" s="135" t="s">
        <v>58</v>
      </c>
      <c r="B12" s="136" t="s">
        <v>26</v>
      </c>
      <c r="C12" s="136" t="s">
        <v>77</v>
      </c>
      <c r="D12" s="136" t="s">
        <v>78</v>
      </c>
      <c r="E12" s="137" t="s">
        <v>58</v>
      </c>
      <c r="F12" s="136" t="s">
        <v>153</v>
      </c>
      <c r="G12" s="138" t="s">
        <v>79</v>
      </c>
      <c r="H12" s="138" t="s">
        <v>80</v>
      </c>
      <c r="I12" s="137">
        <v>3</v>
      </c>
      <c r="J12" s="137">
        <v>4</v>
      </c>
      <c r="K12" s="137">
        <v>12</v>
      </c>
      <c r="L12" s="137">
        <v>1</v>
      </c>
      <c r="M12" s="137" t="s">
        <v>81</v>
      </c>
      <c r="N12" s="136" t="s">
        <v>82</v>
      </c>
      <c r="O12" s="137">
        <v>0</v>
      </c>
      <c r="P12" s="41">
        <v>0</v>
      </c>
      <c r="Q12" s="41">
        <f t="shared" si="0"/>
        <v>0</v>
      </c>
      <c r="R12" s="137">
        <v>0</v>
      </c>
      <c r="S12" s="137">
        <v>0</v>
      </c>
      <c r="T12" s="137" t="s">
        <v>34</v>
      </c>
      <c r="U12" s="137" t="s">
        <v>35</v>
      </c>
      <c r="V12" s="137" t="s">
        <v>36</v>
      </c>
      <c r="W12" s="137">
        <v>6477656</v>
      </c>
      <c r="X12" s="137" t="s">
        <v>38</v>
      </c>
      <c r="Y12" s="137">
        <v>0</v>
      </c>
      <c r="Z12" s="139">
        <v>1</v>
      </c>
      <c r="AA12" s="139" t="s">
        <v>126</v>
      </c>
      <c r="AB12" s="139" t="s">
        <v>127</v>
      </c>
      <c r="AC12" s="140" t="s">
        <v>121</v>
      </c>
      <c r="AD12" s="141"/>
      <c r="AE12" s="141"/>
      <c r="AF12" s="142"/>
      <c r="AG12" s="143"/>
      <c r="AH12" s="141"/>
    </row>
    <row r="13" spans="1:37" s="34" customFormat="1" ht="78" hidden="1" customHeight="1">
      <c r="A13" s="46" t="s">
        <v>58</v>
      </c>
      <c r="B13" s="47" t="s">
        <v>26</v>
      </c>
      <c r="C13" s="47" t="s">
        <v>77</v>
      </c>
      <c r="D13" s="47" t="s">
        <v>78</v>
      </c>
      <c r="E13" s="48" t="s">
        <v>58</v>
      </c>
      <c r="F13" s="48" t="s">
        <v>58</v>
      </c>
      <c r="G13" s="49" t="s">
        <v>79</v>
      </c>
      <c r="H13" s="49" t="s">
        <v>80</v>
      </c>
      <c r="I13" s="48">
        <v>5</v>
      </c>
      <c r="J13" s="48">
        <v>6</v>
      </c>
      <c r="K13" s="48">
        <v>12</v>
      </c>
      <c r="L13" s="48">
        <v>1</v>
      </c>
      <c r="M13" s="48" t="s">
        <v>43</v>
      </c>
      <c r="N13" s="47" t="s">
        <v>44</v>
      </c>
      <c r="O13" s="48">
        <v>0</v>
      </c>
      <c r="P13" s="50">
        <v>80000000</v>
      </c>
      <c r="Q13" s="50">
        <f t="shared" si="0"/>
        <v>80000000</v>
      </c>
      <c r="R13" s="48">
        <v>0</v>
      </c>
      <c r="S13" s="48">
        <v>0</v>
      </c>
      <c r="T13" s="48" t="s">
        <v>34</v>
      </c>
      <c r="U13" s="48" t="s">
        <v>35</v>
      </c>
      <c r="V13" s="48" t="s">
        <v>36</v>
      </c>
      <c r="W13" s="48">
        <v>6477656</v>
      </c>
      <c r="X13" s="48" t="s">
        <v>38</v>
      </c>
      <c r="Y13" s="48">
        <v>0</v>
      </c>
      <c r="Z13" s="51">
        <v>1</v>
      </c>
      <c r="AA13" s="51" t="s">
        <v>126</v>
      </c>
      <c r="AB13" s="51" t="s">
        <v>127</v>
      </c>
      <c r="AC13" s="60" t="s">
        <v>121</v>
      </c>
      <c r="AD13" s="58">
        <v>80000000</v>
      </c>
      <c r="AE13" s="58"/>
      <c r="AF13" s="63">
        <v>0</v>
      </c>
      <c r="AG13" s="103">
        <f>Q13-AF13</f>
        <v>80000000</v>
      </c>
      <c r="AH13" s="58"/>
    </row>
    <row r="14" spans="1:37" s="34" customFormat="1" ht="111.75" hidden="1" customHeight="1">
      <c r="A14" s="46" t="s">
        <v>58</v>
      </c>
      <c r="B14" s="47" t="s">
        <v>26</v>
      </c>
      <c r="C14" s="47" t="s">
        <v>97</v>
      </c>
      <c r="D14" s="47" t="s">
        <v>98</v>
      </c>
      <c r="E14" s="48" t="s">
        <v>58</v>
      </c>
      <c r="F14" s="48" t="s">
        <v>58</v>
      </c>
      <c r="G14" s="49" t="s">
        <v>99</v>
      </c>
      <c r="H14" s="49" t="s">
        <v>154</v>
      </c>
      <c r="I14" s="48">
        <v>6</v>
      </c>
      <c r="J14" s="48">
        <v>8</v>
      </c>
      <c r="K14" s="48">
        <v>4</v>
      </c>
      <c r="L14" s="48">
        <v>1</v>
      </c>
      <c r="M14" s="47" t="s">
        <v>65</v>
      </c>
      <c r="N14" s="48" t="s">
        <v>66</v>
      </c>
      <c r="O14" s="48">
        <v>0</v>
      </c>
      <c r="P14" s="50">
        <v>11000000</v>
      </c>
      <c r="Q14" s="50">
        <f t="shared" si="0"/>
        <v>11000000</v>
      </c>
      <c r="R14" s="48">
        <v>0</v>
      </c>
      <c r="S14" s="48">
        <v>0</v>
      </c>
      <c r="T14" s="48" t="s">
        <v>34</v>
      </c>
      <c r="U14" s="48" t="s">
        <v>35</v>
      </c>
      <c r="V14" s="48" t="s">
        <v>36</v>
      </c>
      <c r="W14" s="48">
        <v>6477656</v>
      </c>
      <c r="X14" s="48" t="s">
        <v>38</v>
      </c>
      <c r="Y14" s="48">
        <v>0</v>
      </c>
      <c r="Z14" s="51">
        <v>1</v>
      </c>
      <c r="AA14" s="51" t="s">
        <v>155</v>
      </c>
      <c r="AB14" s="51" t="s">
        <v>156</v>
      </c>
      <c r="AC14" s="60" t="s">
        <v>139</v>
      </c>
      <c r="AD14" s="58">
        <v>11000000</v>
      </c>
      <c r="AE14" s="58"/>
      <c r="AF14" s="63">
        <v>0</v>
      </c>
      <c r="AG14" s="103">
        <f>Q14-AF14</f>
        <v>11000000</v>
      </c>
      <c r="AH14" s="58"/>
    </row>
    <row r="15" spans="1:37" s="34" customFormat="1" ht="107.25" hidden="1">
      <c r="A15" s="144" t="s">
        <v>25</v>
      </c>
      <c r="B15" s="136" t="s">
        <v>26</v>
      </c>
      <c r="C15" s="136" t="s">
        <v>52</v>
      </c>
      <c r="D15" s="136" t="s">
        <v>53</v>
      </c>
      <c r="E15" s="137" t="s">
        <v>29</v>
      </c>
      <c r="F15" s="136" t="s">
        <v>157</v>
      </c>
      <c r="G15" s="136" t="s">
        <v>54</v>
      </c>
      <c r="H15" s="136" t="s">
        <v>55</v>
      </c>
      <c r="I15" s="137">
        <v>3</v>
      </c>
      <c r="J15" s="137">
        <v>5</v>
      </c>
      <c r="K15" s="137">
        <v>12</v>
      </c>
      <c r="L15" s="137">
        <v>1</v>
      </c>
      <c r="M15" s="136" t="s">
        <v>50</v>
      </c>
      <c r="N15" s="137" t="s">
        <v>51</v>
      </c>
      <c r="O15" s="137">
        <v>0</v>
      </c>
      <c r="P15" s="41" t="s">
        <v>158</v>
      </c>
      <c r="Q15" s="41" t="str">
        <f t="shared" si="0"/>
        <v> 0</v>
      </c>
      <c r="R15" s="137">
        <v>0</v>
      </c>
      <c r="S15" s="137">
        <v>0</v>
      </c>
      <c r="T15" s="137" t="s">
        <v>34</v>
      </c>
      <c r="U15" s="137" t="s">
        <v>35</v>
      </c>
      <c r="V15" s="137" t="s">
        <v>36</v>
      </c>
      <c r="W15" s="137">
        <v>6477656</v>
      </c>
      <c r="X15" s="137" t="s">
        <v>38</v>
      </c>
      <c r="Y15" s="137">
        <v>0</v>
      </c>
      <c r="Z15" s="137">
        <v>1</v>
      </c>
      <c r="AA15" s="137" t="s">
        <v>120</v>
      </c>
      <c r="AB15" s="137" t="s">
        <v>121</v>
      </c>
      <c r="AC15" s="145" t="s">
        <v>121</v>
      </c>
      <c r="AD15" s="141"/>
      <c r="AE15" s="141"/>
      <c r="AF15" s="142"/>
      <c r="AG15" s="143"/>
      <c r="AH15" s="141"/>
    </row>
    <row r="16" spans="1:37" s="34" customFormat="1" ht="172.5" hidden="1" customHeight="1">
      <c r="A16" s="52" t="s">
        <v>25</v>
      </c>
      <c r="B16" s="47" t="s">
        <v>26</v>
      </c>
      <c r="C16" s="47" t="s">
        <v>159</v>
      </c>
      <c r="D16" s="47" t="s">
        <v>160</v>
      </c>
      <c r="E16" s="48" t="s">
        <v>29</v>
      </c>
      <c r="F16" s="48" t="s">
        <v>136</v>
      </c>
      <c r="G16" s="47" t="s">
        <v>161</v>
      </c>
      <c r="H16" s="47" t="s">
        <v>162</v>
      </c>
      <c r="I16" s="48">
        <v>6</v>
      </c>
      <c r="J16" s="48">
        <v>8</v>
      </c>
      <c r="K16" s="48">
        <v>3</v>
      </c>
      <c r="L16" s="48">
        <v>1</v>
      </c>
      <c r="M16" s="47" t="s">
        <v>65</v>
      </c>
      <c r="N16" s="51" t="s">
        <v>66</v>
      </c>
      <c r="O16" s="48">
        <v>0</v>
      </c>
      <c r="P16" s="50">
        <v>54676000</v>
      </c>
      <c r="Q16" s="50">
        <f t="shared" si="0"/>
        <v>54676000</v>
      </c>
      <c r="R16" s="48">
        <v>0</v>
      </c>
      <c r="S16" s="48">
        <v>0</v>
      </c>
      <c r="T16" s="48" t="s">
        <v>34</v>
      </c>
      <c r="U16" s="48" t="s">
        <v>35</v>
      </c>
      <c r="V16" s="48" t="s">
        <v>36</v>
      </c>
      <c r="W16" s="48">
        <v>6477656</v>
      </c>
      <c r="X16" s="48" t="s">
        <v>38</v>
      </c>
      <c r="Y16" s="48">
        <v>0</v>
      </c>
      <c r="Z16" s="48">
        <v>1</v>
      </c>
      <c r="AA16" s="48" t="s">
        <v>163</v>
      </c>
      <c r="AB16" s="48" t="s">
        <v>164</v>
      </c>
      <c r="AC16" s="62" t="s">
        <v>121</v>
      </c>
      <c r="AD16" s="58">
        <v>54676000</v>
      </c>
      <c r="AE16" s="58"/>
      <c r="AF16" s="63">
        <v>0</v>
      </c>
      <c r="AG16" s="103">
        <f>Q16-AF16</f>
        <v>54676000</v>
      </c>
      <c r="AH16" s="58"/>
    </row>
    <row r="17" spans="1:34" s="34" customFormat="1" ht="156" hidden="1" customHeight="1">
      <c r="A17" s="52" t="s">
        <v>25</v>
      </c>
      <c r="B17" s="47" t="s">
        <v>26</v>
      </c>
      <c r="C17" s="47" t="s">
        <v>56</v>
      </c>
      <c r="D17" s="47" t="s">
        <v>57</v>
      </c>
      <c r="E17" s="48" t="s">
        <v>29</v>
      </c>
      <c r="F17" s="48" t="s">
        <v>58</v>
      </c>
      <c r="G17" s="49" t="s">
        <v>59</v>
      </c>
      <c r="H17" s="49" t="s">
        <v>60</v>
      </c>
      <c r="I17" s="48">
        <v>1</v>
      </c>
      <c r="J17" s="48">
        <v>1</v>
      </c>
      <c r="K17" s="48">
        <v>12</v>
      </c>
      <c r="L17" s="48">
        <v>1</v>
      </c>
      <c r="M17" s="47" t="s">
        <v>50</v>
      </c>
      <c r="N17" s="51" t="s">
        <v>51</v>
      </c>
      <c r="O17" s="48">
        <v>0</v>
      </c>
      <c r="P17" s="50">
        <v>345460290</v>
      </c>
      <c r="Q17" s="50">
        <f t="shared" si="0"/>
        <v>345460290</v>
      </c>
      <c r="R17" s="48">
        <v>1</v>
      </c>
      <c r="S17" s="48">
        <v>3</v>
      </c>
      <c r="T17" s="48" t="s">
        <v>34</v>
      </c>
      <c r="U17" s="48" t="s">
        <v>35</v>
      </c>
      <c r="V17" s="48" t="s">
        <v>36</v>
      </c>
      <c r="W17" s="48">
        <v>6477656</v>
      </c>
      <c r="X17" s="48" t="s">
        <v>38</v>
      </c>
      <c r="Y17" s="51">
        <v>0</v>
      </c>
      <c r="Z17" s="51">
        <v>1</v>
      </c>
      <c r="AA17" s="51" t="s">
        <v>126</v>
      </c>
      <c r="AB17" s="51" t="s">
        <v>165</v>
      </c>
      <c r="AC17" s="60" t="s">
        <v>121</v>
      </c>
      <c r="AD17" s="58">
        <v>345461000</v>
      </c>
      <c r="AE17" s="76" t="s">
        <v>166</v>
      </c>
      <c r="AF17" s="63">
        <v>345461000</v>
      </c>
      <c r="AG17" s="103">
        <v>0</v>
      </c>
      <c r="AH17" s="58"/>
    </row>
    <row r="18" spans="1:34" s="34" customFormat="1" ht="74.25" customHeight="1">
      <c r="A18" s="120" t="s">
        <v>25</v>
      </c>
      <c r="B18" s="121" t="s">
        <v>26</v>
      </c>
      <c r="C18" s="122" t="s">
        <v>167</v>
      </c>
      <c r="D18" s="121" t="s">
        <v>168</v>
      </c>
      <c r="E18" s="122" t="s">
        <v>29</v>
      </c>
      <c r="F18" s="122" t="s">
        <v>58</v>
      </c>
      <c r="G18" s="121" t="s">
        <v>58</v>
      </c>
      <c r="H18" s="121" t="s">
        <v>169</v>
      </c>
      <c r="I18" s="122">
        <v>1</v>
      </c>
      <c r="J18" s="122">
        <v>1</v>
      </c>
      <c r="K18" s="122">
        <v>12</v>
      </c>
      <c r="L18" s="122">
        <v>1</v>
      </c>
      <c r="M18" s="121" t="s">
        <v>91</v>
      </c>
      <c r="N18" s="122" t="s">
        <v>92</v>
      </c>
      <c r="O18" s="122">
        <v>0</v>
      </c>
      <c r="P18" s="123">
        <v>226562565</v>
      </c>
      <c r="Q18" s="123">
        <f t="shared" si="0"/>
        <v>226562565</v>
      </c>
      <c r="R18" s="122">
        <v>0</v>
      </c>
      <c r="S18" s="122">
        <v>0</v>
      </c>
      <c r="T18" s="122" t="s">
        <v>34</v>
      </c>
      <c r="U18" s="122" t="s">
        <v>35</v>
      </c>
      <c r="V18" s="122" t="s">
        <v>36</v>
      </c>
      <c r="W18" s="122">
        <v>6477656</v>
      </c>
      <c r="X18" s="122" t="s">
        <v>38</v>
      </c>
      <c r="Y18" s="122">
        <v>0</v>
      </c>
      <c r="Z18" s="122">
        <v>1</v>
      </c>
      <c r="AA18" s="122" t="s">
        <v>120</v>
      </c>
      <c r="AB18" s="122" t="s">
        <v>121</v>
      </c>
      <c r="AC18" s="125" t="s">
        <v>121</v>
      </c>
      <c r="AD18" s="130">
        <v>226563000</v>
      </c>
      <c r="AE18" s="127" t="s">
        <v>170</v>
      </c>
      <c r="AF18" s="128">
        <v>196526000</v>
      </c>
      <c r="AG18" s="129">
        <f>Q18-AF18</f>
        <v>30036565</v>
      </c>
      <c r="AH18" s="130" t="s">
        <v>123</v>
      </c>
    </row>
    <row r="19" spans="1:34" s="34" customFormat="1" ht="94.5" hidden="1" customHeight="1">
      <c r="A19" s="146" t="s">
        <v>58</v>
      </c>
      <c r="B19" s="147" t="s">
        <v>26</v>
      </c>
      <c r="C19" s="147" t="s">
        <v>87</v>
      </c>
      <c r="D19" s="147" t="s">
        <v>88</v>
      </c>
      <c r="E19" s="148" t="s">
        <v>58</v>
      </c>
      <c r="F19" s="147" t="s">
        <v>171</v>
      </c>
      <c r="G19" s="149" t="s">
        <v>89</v>
      </c>
      <c r="H19" s="149" t="s">
        <v>90</v>
      </c>
      <c r="I19" s="148">
        <v>4</v>
      </c>
      <c r="J19" s="148">
        <v>7</v>
      </c>
      <c r="K19" s="148">
        <v>12</v>
      </c>
      <c r="L19" s="148">
        <v>1</v>
      </c>
      <c r="M19" s="147" t="s">
        <v>91</v>
      </c>
      <c r="N19" s="148" t="s">
        <v>92</v>
      </c>
      <c r="O19" s="148">
        <v>0</v>
      </c>
      <c r="P19" s="42">
        <v>0</v>
      </c>
      <c r="Q19" s="42">
        <f t="shared" si="0"/>
        <v>0</v>
      </c>
      <c r="R19" s="148">
        <v>0</v>
      </c>
      <c r="S19" s="148">
        <v>0</v>
      </c>
      <c r="T19" s="148" t="s">
        <v>34</v>
      </c>
      <c r="U19" s="148" t="s">
        <v>35</v>
      </c>
      <c r="V19" s="148" t="s">
        <v>149</v>
      </c>
      <c r="W19" s="148">
        <v>6477656</v>
      </c>
      <c r="X19" s="148" t="s">
        <v>38</v>
      </c>
      <c r="Y19" s="148">
        <v>0</v>
      </c>
      <c r="Z19" s="150">
        <v>1</v>
      </c>
      <c r="AA19" s="150" t="s">
        <v>120</v>
      </c>
      <c r="AB19" s="150" t="s">
        <v>121</v>
      </c>
      <c r="AC19" s="151" t="s">
        <v>121</v>
      </c>
      <c r="AD19" s="152"/>
      <c r="AE19" s="152"/>
      <c r="AF19" s="153"/>
      <c r="AG19" s="154"/>
      <c r="AH19" s="152"/>
    </row>
    <row r="20" spans="1:34" s="34" customFormat="1" ht="162.75" hidden="1" customHeight="1">
      <c r="A20" s="46" t="s">
        <v>58</v>
      </c>
      <c r="B20" s="47" t="s">
        <v>26</v>
      </c>
      <c r="C20" s="47" t="s">
        <v>83</v>
      </c>
      <c r="D20" s="47" t="s">
        <v>84</v>
      </c>
      <c r="E20" s="48" t="s">
        <v>58</v>
      </c>
      <c r="F20" s="48" t="s">
        <v>136</v>
      </c>
      <c r="G20" s="49" t="s">
        <v>172</v>
      </c>
      <c r="H20" s="49" t="s">
        <v>173</v>
      </c>
      <c r="I20" s="48">
        <v>5</v>
      </c>
      <c r="J20" s="48">
        <v>6</v>
      </c>
      <c r="K20" s="48">
        <v>3</v>
      </c>
      <c r="L20" s="48">
        <v>1</v>
      </c>
      <c r="M20" s="47" t="s">
        <v>65</v>
      </c>
      <c r="N20" s="48" t="s">
        <v>66</v>
      </c>
      <c r="O20" s="48">
        <v>0</v>
      </c>
      <c r="P20" s="50">
        <v>10000000</v>
      </c>
      <c r="Q20" s="50">
        <f t="shared" si="0"/>
        <v>10000000</v>
      </c>
      <c r="R20" s="48">
        <v>0</v>
      </c>
      <c r="S20" s="48">
        <v>0</v>
      </c>
      <c r="T20" s="48" t="s">
        <v>34</v>
      </c>
      <c r="U20" s="48" t="s">
        <v>35</v>
      </c>
      <c r="V20" s="48" t="s">
        <v>36</v>
      </c>
      <c r="W20" s="48">
        <v>6477656</v>
      </c>
      <c r="X20" s="48" t="s">
        <v>38</v>
      </c>
      <c r="Y20" s="48">
        <v>0</v>
      </c>
      <c r="Z20" s="51">
        <v>1</v>
      </c>
      <c r="AA20" s="51" t="s">
        <v>120</v>
      </c>
      <c r="AB20" s="51" t="s">
        <v>139</v>
      </c>
      <c r="AC20" s="60" t="s">
        <v>139</v>
      </c>
      <c r="AD20" s="58">
        <v>10000000</v>
      </c>
      <c r="AE20" s="58"/>
      <c r="AF20" s="63">
        <v>0</v>
      </c>
      <c r="AG20" s="103">
        <f>Q20-AF20</f>
        <v>10000000</v>
      </c>
      <c r="AH20" s="58"/>
    </row>
    <row r="21" spans="1:34" s="34" customFormat="1" ht="161.25" hidden="1" customHeight="1">
      <c r="A21" s="46" t="s">
        <v>58</v>
      </c>
      <c r="B21" s="47" t="s">
        <v>26</v>
      </c>
      <c r="C21" s="47" t="s">
        <v>83</v>
      </c>
      <c r="D21" s="47" t="s">
        <v>84</v>
      </c>
      <c r="E21" s="48" t="s">
        <v>58</v>
      </c>
      <c r="F21" s="48" t="s">
        <v>58</v>
      </c>
      <c r="G21" s="49" t="s">
        <v>85</v>
      </c>
      <c r="H21" s="49" t="s">
        <v>86</v>
      </c>
      <c r="I21" s="48">
        <v>1</v>
      </c>
      <c r="J21" s="48">
        <v>3</v>
      </c>
      <c r="K21" s="48">
        <v>12</v>
      </c>
      <c r="L21" s="48">
        <v>1</v>
      </c>
      <c r="M21" s="47" t="s">
        <v>65</v>
      </c>
      <c r="N21" s="51" t="s">
        <v>66</v>
      </c>
      <c r="O21" s="48">
        <v>0</v>
      </c>
      <c r="P21" s="50">
        <v>30000000</v>
      </c>
      <c r="Q21" s="50">
        <f t="shared" si="0"/>
        <v>30000000</v>
      </c>
      <c r="R21" s="48">
        <v>0</v>
      </c>
      <c r="S21" s="48">
        <v>0</v>
      </c>
      <c r="T21" s="48" t="s">
        <v>34</v>
      </c>
      <c r="U21" s="48" t="s">
        <v>35</v>
      </c>
      <c r="V21" s="48" t="s">
        <v>149</v>
      </c>
      <c r="W21" s="48">
        <v>6477656</v>
      </c>
      <c r="X21" s="48" t="s">
        <v>38</v>
      </c>
      <c r="Y21" s="48">
        <v>0</v>
      </c>
      <c r="Z21" s="51">
        <v>1</v>
      </c>
      <c r="AA21" s="51" t="s">
        <v>155</v>
      </c>
      <c r="AB21" s="51" t="s">
        <v>156</v>
      </c>
      <c r="AC21" s="60" t="s">
        <v>139</v>
      </c>
      <c r="AD21" s="58">
        <v>30000000</v>
      </c>
      <c r="AE21" s="58"/>
      <c r="AF21" s="63">
        <v>0</v>
      </c>
      <c r="AG21" s="103">
        <f>Q21-AF21</f>
        <v>30000000</v>
      </c>
      <c r="AH21" s="58"/>
    </row>
    <row r="22" spans="1:34" s="34" customFormat="1" ht="202.5" hidden="1" customHeight="1">
      <c r="A22" s="46" t="s">
        <v>58</v>
      </c>
      <c r="B22" s="47" t="s">
        <v>26</v>
      </c>
      <c r="C22" s="47" t="s">
        <v>83</v>
      </c>
      <c r="D22" s="47" t="s">
        <v>84</v>
      </c>
      <c r="E22" s="48" t="s">
        <v>58</v>
      </c>
      <c r="F22" s="48" t="s">
        <v>136</v>
      </c>
      <c r="G22" s="49">
        <v>85121800</v>
      </c>
      <c r="H22" s="49" t="s">
        <v>174</v>
      </c>
      <c r="I22" s="48">
        <v>5</v>
      </c>
      <c r="J22" s="48">
        <v>6</v>
      </c>
      <c r="K22" s="48">
        <v>12</v>
      </c>
      <c r="L22" s="48">
        <v>1</v>
      </c>
      <c r="M22" s="47" t="s">
        <v>65</v>
      </c>
      <c r="N22" s="48" t="s">
        <v>66</v>
      </c>
      <c r="O22" s="48">
        <v>0</v>
      </c>
      <c r="P22" s="50">
        <v>12000000</v>
      </c>
      <c r="Q22" s="50">
        <f t="shared" si="0"/>
        <v>12000000</v>
      </c>
      <c r="R22" s="48" t="s">
        <v>58</v>
      </c>
      <c r="S22" s="48" t="s">
        <v>58</v>
      </c>
      <c r="T22" s="48" t="s">
        <v>58</v>
      </c>
      <c r="U22" s="48" t="s">
        <v>58</v>
      </c>
      <c r="V22" s="48" t="s">
        <v>58</v>
      </c>
      <c r="W22" s="48" t="s">
        <v>58</v>
      </c>
      <c r="X22" s="48" t="s">
        <v>58</v>
      </c>
      <c r="Y22" s="48" t="s">
        <v>58</v>
      </c>
      <c r="Z22" s="51" t="s">
        <v>58</v>
      </c>
      <c r="AA22" s="51" t="s">
        <v>155</v>
      </c>
      <c r="AB22" s="51" t="s">
        <v>156</v>
      </c>
      <c r="AC22" s="60" t="s">
        <v>139</v>
      </c>
      <c r="AD22" s="58">
        <v>120000000</v>
      </c>
      <c r="AE22" s="58"/>
      <c r="AF22" s="63">
        <v>0</v>
      </c>
      <c r="AG22" s="103">
        <f>Q22-AF22</f>
        <v>12000000</v>
      </c>
      <c r="AH22" s="58"/>
    </row>
    <row r="23" spans="1:34" s="34" customFormat="1" ht="152.25" hidden="1" customHeight="1">
      <c r="A23" s="146" t="s">
        <v>58</v>
      </c>
      <c r="B23" s="147" t="s">
        <v>26</v>
      </c>
      <c r="C23" s="147" t="s">
        <v>93</v>
      </c>
      <c r="D23" s="147" t="s">
        <v>94</v>
      </c>
      <c r="E23" s="148" t="s">
        <v>58</v>
      </c>
      <c r="F23" s="147" t="s">
        <v>171</v>
      </c>
      <c r="G23" s="149" t="s">
        <v>95</v>
      </c>
      <c r="H23" s="149" t="s">
        <v>96</v>
      </c>
      <c r="I23" s="148">
        <v>1</v>
      </c>
      <c r="J23" s="148">
        <v>3</v>
      </c>
      <c r="K23" s="148">
        <v>12</v>
      </c>
      <c r="L23" s="148">
        <v>1</v>
      </c>
      <c r="M23" s="147" t="s">
        <v>65</v>
      </c>
      <c r="N23" s="148" t="s">
        <v>66</v>
      </c>
      <c r="O23" s="148">
        <v>0</v>
      </c>
      <c r="P23" s="42">
        <v>0</v>
      </c>
      <c r="Q23" s="42">
        <f t="shared" si="0"/>
        <v>0</v>
      </c>
      <c r="R23" s="148">
        <v>0</v>
      </c>
      <c r="S23" s="148">
        <v>0</v>
      </c>
      <c r="T23" s="148" t="s">
        <v>34</v>
      </c>
      <c r="U23" s="148" t="s">
        <v>35</v>
      </c>
      <c r="V23" s="148" t="s">
        <v>149</v>
      </c>
      <c r="W23" s="148">
        <v>6477656</v>
      </c>
      <c r="X23" s="148" t="s">
        <v>38</v>
      </c>
      <c r="Y23" s="148">
        <v>0</v>
      </c>
      <c r="Z23" s="150">
        <v>1</v>
      </c>
      <c r="AA23" s="150" t="s">
        <v>141</v>
      </c>
      <c r="AB23" s="150" t="s">
        <v>142</v>
      </c>
      <c r="AC23" s="151" t="s">
        <v>143</v>
      </c>
      <c r="AD23" s="152"/>
      <c r="AE23" s="152"/>
      <c r="AF23" s="153"/>
      <c r="AG23" s="154"/>
      <c r="AH23" s="152"/>
    </row>
    <row r="24" spans="1:34" s="34" customFormat="1" ht="134.25" hidden="1" customHeight="1">
      <c r="A24" s="144" t="s">
        <v>25</v>
      </c>
      <c r="B24" s="136" t="s">
        <v>26</v>
      </c>
      <c r="C24" s="136" t="s">
        <v>46</v>
      </c>
      <c r="D24" s="136" t="s">
        <v>47</v>
      </c>
      <c r="E24" s="137" t="s">
        <v>29</v>
      </c>
      <c r="F24" s="136" t="s">
        <v>175</v>
      </c>
      <c r="G24" s="136" t="s">
        <v>48</v>
      </c>
      <c r="H24" s="136" t="s">
        <v>49</v>
      </c>
      <c r="I24" s="137">
        <v>2</v>
      </c>
      <c r="J24" s="137">
        <v>5</v>
      </c>
      <c r="K24" s="137">
        <v>12</v>
      </c>
      <c r="L24" s="137">
        <v>1</v>
      </c>
      <c r="M24" s="136" t="s">
        <v>50</v>
      </c>
      <c r="N24" s="137" t="s">
        <v>51</v>
      </c>
      <c r="O24" s="137">
        <v>0</v>
      </c>
      <c r="P24" s="41">
        <v>0</v>
      </c>
      <c r="Q24" s="41">
        <f t="shared" si="0"/>
        <v>0</v>
      </c>
      <c r="R24" s="137">
        <v>1</v>
      </c>
      <c r="S24" s="137">
        <v>1</v>
      </c>
      <c r="T24" s="137" t="s">
        <v>34</v>
      </c>
      <c r="U24" s="137" t="s">
        <v>35</v>
      </c>
      <c r="V24" s="137" t="s">
        <v>36</v>
      </c>
      <c r="W24" s="137">
        <v>6477656</v>
      </c>
      <c r="X24" s="137" t="s">
        <v>38</v>
      </c>
      <c r="Y24" s="137">
        <v>0</v>
      </c>
      <c r="Z24" s="137">
        <v>1</v>
      </c>
      <c r="AA24" s="137" t="s">
        <v>141</v>
      </c>
      <c r="AB24" s="137" t="s">
        <v>142</v>
      </c>
      <c r="AC24" s="145" t="s">
        <v>143</v>
      </c>
      <c r="AD24" s="141"/>
      <c r="AE24" s="141"/>
      <c r="AF24" s="142"/>
      <c r="AG24" s="143"/>
      <c r="AH24" s="141"/>
    </row>
    <row r="25" spans="1:34" s="34" customFormat="1" ht="144.75" customHeight="1">
      <c r="A25" s="120" t="s">
        <v>25</v>
      </c>
      <c r="B25" s="121" t="s">
        <v>26</v>
      </c>
      <c r="C25" s="121" t="s">
        <v>46</v>
      </c>
      <c r="D25" s="121" t="s">
        <v>47</v>
      </c>
      <c r="E25" s="122" t="s">
        <v>29</v>
      </c>
      <c r="F25" s="121" t="s">
        <v>175</v>
      </c>
      <c r="G25" s="121" t="s">
        <v>58</v>
      </c>
      <c r="H25" s="121" t="s">
        <v>49</v>
      </c>
      <c r="I25" s="122">
        <v>5</v>
      </c>
      <c r="J25" s="122">
        <v>5</v>
      </c>
      <c r="K25" s="122">
        <v>12</v>
      </c>
      <c r="L25" s="122">
        <v>1</v>
      </c>
      <c r="M25" s="121" t="s">
        <v>91</v>
      </c>
      <c r="N25" s="122" t="s">
        <v>92</v>
      </c>
      <c r="O25" s="122">
        <v>0</v>
      </c>
      <c r="P25" s="123">
        <v>130000000</v>
      </c>
      <c r="Q25" s="123">
        <f t="shared" si="0"/>
        <v>130000000</v>
      </c>
      <c r="R25" s="122">
        <v>1</v>
      </c>
      <c r="S25" s="122">
        <v>1</v>
      </c>
      <c r="T25" s="122" t="s">
        <v>34</v>
      </c>
      <c r="U25" s="122" t="s">
        <v>35</v>
      </c>
      <c r="V25" s="122" t="s">
        <v>36</v>
      </c>
      <c r="W25" s="122">
        <v>6477656</v>
      </c>
      <c r="X25" s="122" t="s">
        <v>38</v>
      </c>
      <c r="Y25" s="122">
        <v>0</v>
      </c>
      <c r="Z25" s="122">
        <v>1</v>
      </c>
      <c r="AA25" s="122" t="s">
        <v>141</v>
      </c>
      <c r="AB25" s="122" t="s">
        <v>142</v>
      </c>
      <c r="AC25" s="125" t="s">
        <v>143</v>
      </c>
      <c r="AD25" s="130">
        <v>130000000</v>
      </c>
      <c r="AE25" s="130"/>
      <c r="AF25" s="128">
        <v>0</v>
      </c>
      <c r="AG25" s="129">
        <f>Q25-AF25</f>
        <v>130000000</v>
      </c>
      <c r="AH25" s="130"/>
    </row>
    <row r="26" spans="1:34" s="34" customFormat="1" ht="186" hidden="1" customHeight="1">
      <c r="A26" s="52" t="s">
        <v>25</v>
      </c>
      <c r="B26" s="47" t="s">
        <v>26</v>
      </c>
      <c r="C26" s="48" t="s">
        <v>27</v>
      </c>
      <c r="D26" s="47" t="s">
        <v>28</v>
      </c>
      <c r="E26" s="48" t="s">
        <v>29</v>
      </c>
      <c r="F26" s="48" t="s">
        <v>58</v>
      </c>
      <c r="G26" s="47" t="s">
        <v>30</v>
      </c>
      <c r="H26" s="47" t="s">
        <v>31</v>
      </c>
      <c r="I26" s="48">
        <v>1</v>
      </c>
      <c r="J26" s="48">
        <v>1</v>
      </c>
      <c r="K26" s="48">
        <v>24</v>
      </c>
      <c r="L26" s="48">
        <v>1</v>
      </c>
      <c r="M26" s="47" t="s">
        <v>32</v>
      </c>
      <c r="N26" s="48" t="s">
        <v>33</v>
      </c>
      <c r="O26" s="48">
        <v>0</v>
      </c>
      <c r="P26" s="50">
        <v>857756676</v>
      </c>
      <c r="Q26" s="50">
        <f t="shared" si="0"/>
        <v>857756676</v>
      </c>
      <c r="R26" s="48">
        <v>1</v>
      </c>
      <c r="S26" s="48">
        <v>3</v>
      </c>
      <c r="T26" s="48" t="s">
        <v>34</v>
      </c>
      <c r="U26" s="48" t="s">
        <v>35</v>
      </c>
      <c r="V26" s="48" t="s">
        <v>36</v>
      </c>
      <c r="W26" s="48">
        <v>6477656</v>
      </c>
      <c r="X26" s="48" t="s">
        <v>38</v>
      </c>
      <c r="Y26" s="48">
        <v>0</v>
      </c>
      <c r="Z26" s="48">
        <v>1</v>
      </c>
      <c r="AA26" s="48" t="s">
        <v>176</v>
      </c>
      <c r="AB26" s="48" t="s">
        <v>177</v>
      </c>
      <c r="AC26" s="62" t="s">
        <v>121</v>
      </c>
      <c r="AD26" s="58">
        <v>857757000</v>
      </c>
      <c r="AE26" s="76">
        <v>2</v>
      </c>
      <c r="AF26" s="63">
        <v>832773472</v>
      </c>
      <c r="AG26" s="103">
        <f>Q26-AF26</f>
        <v>24983204</v>
      </c>
      <c r="AH26" s="58">
        <v>24983204</v>
      </c>
    </row>
    <row r="27" spans="1:34" s="34" customFormat="1" ht="137.25" hidden="1" customHeight="1">
      <c r="A27" s="46" t="s">
        <v>58</v>
      </c>
      <c r="B27" s="47" t="s">
        <v>26</v>
      </c>
      <c r="C27" s="47" t="s">
        <v>178</v>
      </c>
      <c r="D27" s="51" t="s">
        <v>179</v>
      </c>
      <c r="E27" s="48" t="s">
        <v>58</v>
      </c>
      <c r="F27" s="48" t="s">
        <v>136</v>
      </c>
      <c r="G27" s="49" t="s">
        <v>180</v>
      </c>
      <c r="H27" s="49" t="s">
        <v>181</v>
      </c>
      <c r="I27" s="48">
        <v>5</v>
      </c>
      <c r="J27" s="48">
        <v>6</v>
      </c>
      <c r="K27" s="48">
        <v>8</v>
      </c>
      <c r="L27" s="48">
        <v>1</v>
      </c>
      <c r="M27" s="47" t="s">
        <v>65</v>
      </c>
      <c r="N27" s="48" t="s">
        <v>66</v>
      </c>
      <c r="O27" s="48">
        <v>0</v>
      </c>
      <c r="P27" s="50">
        <v>36789781</v>
      </c>
      <c r="Q27" s="50">
        <f t="shared" si="0"/>
        <v>36789781</v>
      </c>
      <c r="R27" s="48">
        <v>0</v>
      </c>
      <c r="S27" s="48">
        <v>0</v>
      </c>
      <c r="T27" s="48" t="s">
        <v>34</v>
      </c>
      <c r="U27" s="48" t="s">
        <v>35</v>
      </c>
      <c r="V27" s="48" t="s">
        <v>36</v>
      </c>
      <c r="W27" s="48">
        <v>6477656</v>
      </c>
      <c r="X27" s="48" t="s">
        <v>38</v>
      </c>
      <c r="Y27" s="48">
        <v>0</v>
      </c>
      <c r="Z27" s="51">
        <v>1</v>
      </c>
      <c r="AA27" s="51" t="s">
        <v>163</v>
      </c>
      <c r="AB27" s="51" t="s">
        <v>164</v>
      </c>
      <c r="AC27" s="60" t="s">
        <v>121</v>
      </c>
      <c r="AD27" s="58">
        <v>36789781</v>
      </c>
      <c r="AE27" s="58"/>
      <c r="AF27" s="63">
        <v>0</v>
      </c>
      <c r="AG27" s="103">
        <f>Q27-AF27</f>
        <v>36789781</v>
      </c>
      <c r="AH27" s="58"/>
    </row>
    <row r="28" spans="1:34" s="34" customFormat="1" ht="81.75" hidden="1" customHeight="1">
      <c r="A28" s="52" t="s">
        <v>25</v>
      </c>
      <c r="B28" s="47" t="s">
        <v>26</v>
      </c>
      <c r="C28" s="47" t="s">
        <v>39</v>
      </c>
      <c r="D28" s="47" t="s">
        <v>40</v>
      </c>
      <c r="E28" s="48" t="s">
        <v>29</v>
      </c>
      <c r="F28" s="48" t="s">
        <v>58</v>
      </c>
      <c r="G28" s="47" t="s">
        <v>41</v>
      </c>
      <c r="H28" s="47" t="s">
        <v>42</v>
      </c>
      <c r="I28" s="48">
        <v>1</v>
      </c>
      <c r="J28" s="48">
        <v>1</v>
      </c>
      <c r="K28" s="48">
        <v>24</v>
      </c>
      <c r="L28" s="48">
        <v>1</v>
      </c>
      <c r="M28" s="47" t="s">
        <v>43</v>
      </c>
      <c r="N28" s="48" t="s">
        <v>44</v>
      </c>
      <c r="O28" s="48">
        <v>0</v>
      </c>
      <c r="P28" s="50">
        <v>380027560</v>
      </c>
      <c r="Q28" s="50">
        <f t="shared" si="0"/>
        <v>380027560</v>
      </c>
      <c r="R28" s="48">
        <v>1</v>
      </c>
      <c r="S28" s="48">
        <v>3</v>
      </c>
      <c r="T28" s="48" t="s">
        <v>34</v>
      </c>
      <c r="U28" s="48" t="s">
        <v>35</v>
      </c>
      <c r="V28" s="48" t="s">
        <v>36</v>
      </c>
      <c r="W28" s="48">
        <v>6477656</v>
      </c>
      <c r="X28" s="48" t="s">
        <v>38</v>
      </c>
      <c r="Y28" s="48">
        <v>0</v>
      </c>
      <c r="Z28" s="48">
        <v>1</v>
      </c>
      <c r="AA28" s="48" t="s">
        <v>120</v>
      </c>
      <c r="AB28" s="48" t="s">
        <v>121</v>
      </c>
      <c r="AC28" s="62" t="s">
        <v>121</v>
      </c>
      <c r="AD28" s="57" t="s">
        <v>182</v>
      </c>
      <c r="AE28" s="75" t="s">
        <v>183</v>
      </c>
      <c r="AF28" s="63">
        <v>368958796</v>
      </c>
      <c r="AG28" s="103">
        <f>Q28-AF28</f>
        <v>11068764</v>
      </c>
      <c r="AH28" s="58">
        <v>11068764</v>
      </c>
    </row>
    <row r="29" spans="1:34" s="34" customFormat="1" ht="99" hidden="1" customHeight="1">
      <c r="A29" s="135" t="s">
        <v>58</v>
      </c>
      <c r="B29" s="136" t="s">
        <v>26</v>
      </c>
      <c r="C29" s="136" t="s">
        <v>101</v>
      </c>
      <c r="D29" s="136" t="s">
        <v>102</v>
      </c>
      <c r="E29" s="137" t="s">
        <v>58</v>
      </c>
      <c r="F29" s="136" t="s">
        <v>184</v>
      </c>
      <c r="G29" s="138" t="s">
        <v>103</v>
      </c>
      <c r="H29" s="138" t="s">
        <v>104</v>
      </c>
      <c r="I29" s="137">
        <v>2</v>
      </c>
      <c r="J29" s="137">
        <v>4</v>
      </c>
      <c r="K29" s="137">
        <v>6</v>
      </c>
      <c r="L29" s="137">
        <v>1</v>
      </c>
      <c r="M29" s="136" t="s">
        <v>65</v>
      </c>
      <c r="N29" s="137" t="s">
        <v>66</v>
      </c>
      <c r="O29" s="137">
        <v>0</v>
      </c>
      <c r="P29" s="41">
        <v>0</v>
      </c>
      <c r="Q29" s="41">
        <f t="shared" si="0"/>
        <v>0</v>
      </c>
      <c r="R29" s="137">
        <v>0</v>
      </c>
      <c r="S29" s="137">
        <v>0</v>
      </c>
      <c r="T29" s="137" t="s">
        <v>34</v>
      </c>
      <c r="U29" s="137" t="s">
        <v>35</v>
      </c>
      <c r="V29" s="137" t="s">
        <v>36</v>
      </c>
      <c r="W29" s="137">
        <v>6477656</v>
      </c>
      <c r="X29" s="137" t="s">
        <v>38</v>
      </c>
      <c r="Y29" s="137">
        <v>0</v>
      </c>
      <c r="Z29" s="139">
        <v>1</v>
      </c>
      <c r="AA29" s="139" t="s">
        <v>163</v>
      </c>
      <c r="AB29" s="139" t="s">
        <v>164</v>
      </c>
      <c r="AC29" s="140" t="s">
        <v>121</v>
      </c>
      <c r="AD29" s="141"/>
      <c r="AE29" s="141"/>
      <c r="AF29" s="142"/>
      <c r="AG29" s="143"/>
      <c r="AH29" s="141"/>
    </row>
    <row r="30" spans="1:34" s="34" customFormat="1" ht="105.75" hidden="1" customHeight="1">
      <c r="A30" s="46" t="s">
        <v>58</v>
      </c>
      <c r="B30" s="47" t="s">
        <v>26</v>
      </c>
      <c r="C30" s="47" t="s">
        <v>101</v>
      </c>
      <c r="D30" s="47" t="s">
        <v>102</v>
      </c>
      <c r="E30" s="48" t="s">
        <v>58</v>
      </c>
      <c r="F30" s="47" t="s">
        <v>130</v>
      </c>
      <c r="G30" s="49" t="s">
        <v>103</v>
      </c>
      <c r="H30" s="49" t="s">
        <v>185</v>
      </c>
      <c r="I30" s="48">
        <v>2</v>
      </c>
      <c r="J30" s="48">
        <v>4</v>
      </c>
      <c r="K30" s="48">
        <v>6</v>
      </c>
      <c r="L30" s="48">
        <v>1</v>
      </c>
      <c r="M30" s="47" t="s">
        <v>65</v>
      </c>
      <c r="N30" s="48" t="s">
        <v>66</v>
      </c>
      <c r="O30" s="48">
        <v>0</v>
      </c>
      <c r="P30" s="50">
        <v>38726376</v>
      </c>
      <c r="Q30" s="50">
        <f t="shared" si="0"/>
        <v>38726376</v>
      </c>
      <c r="R30" s="48">
        <v>0</v>
      </c>
      <c r="S30" s="48">
        <v>0</v>
      </c>
      <c r="T30" s="48" t="s">
        <v>34</v>
      </c>
      <c r="U30" s="48" t="s">
        <v>35</v>
      </c>
      <c r="V30" s="48" t="s">
        <v>36</v>
      </c>
      <c r="W30" s="48">
        <v>6477656</v>
      </c>
      <c r="X30" s="48" t="s">
        <v>38</v>
      </c>
      <c r="Y30" s="48">
        <v>0</v>
      </c>
      <c r="Z30" s="51">
        <v>1</v>
      </c>
      <c r="AA30" s="51" t="s">
        <v>163</v>
      </c>
      <c r="AB30" s="51" t="s">
        <v>164</v>
      </c>
      <c r="AC30" s="60" t="s">
        <v>121</v>
      </c>
      <c r="AD30" s="58">
        <v>38726376</v>
      </c>
      <c r="AE30" s="58"/>
      <c r="AF30" s="63">
        <v>0</v>
      </c>
      <c r="AG30" s="103">
        <f>Q30-AF30</f>
        <v>38726376</v>
      </c>
      <c r="AH30" s="58"/>
    </row>
    <row r="31" spans="1:34" s="34" customFormat="1" ht="66.75" customHeight="1">
      <c r="A31" s="120" t="s">
        <v>25</v>
      </c>
      <c r="B31" s="121" t="s">
        <v>26</v>
      </c>
      <c r="C31" s="121" t="s">
        <v>186</v>
      </c>
      <c r="D31" s="121" t="s">
        <v>187</v>
      </c>
      <c r="E31" s="122" t="s">
        <v>29</v>
      </c>
      <c r="F31" s="122" t="s">
        <v>58</v>
      </c>
      <c r="G31" s="121">
        <v>83101800</v>
      </c>
      <c r="H31" s="121" t="s">
        <v>188</v>
      </c>
      <c r="I31" s="122">
        <v>1</v>
      </c>
      <c r="J31" s="122">
        <v>1</v>
      </c>
      <c r="K31" s="122">
        <v>12</v>
      </c>
      <c r="L31" s="122">
        <v>1</v>
      </c>
      <c r="M31" s="121" t="s">
        <v>91</v>
      </c>
      <c r="N31" s="122" t="s">
        <v>92</v>
      </c>
      <c r="O31" s="122">
        <v>0</v>
      </c>
      <c r="P31" s="123">
        <v>65000000</v>
      </c>
      <c r="Q31" s="123">
        <f t="shared" si="0"/>
        <v>65000000</v>
      </c>
      <c r="R31" s="122">
        <v>0</v>
      </c>
      <c r="S31" s="122">
        <v>0</v>
      </c>
      <c r="T31" s="122" t="s">
        <v>34</v>
      </c>
      <c r="U31" s="122" t="s">
        <v>35</v>
      </c>
      <c r="V31" s="122" t="s">
        <v>36</v>
      </c>
      <c r="W31" s="122">
        <v>6477656</v>
      </c>
      <c r="X31" s="122" t="s">
        <v>38</v>
      </c>
      <c r="Y31" s="122">
        <v>0</v>
      </c>
      <c r="Z31" s="122">
        <v>1</v>
      </c>
      <c r="AA31" s="122" t="s">
        <v>120</v>
      </c>
      <c r="AB31" s="122" t="s">
        <v>143</v>
      </c>
      <c r="AC31" s="125" t="s">
        <v>143</v>
      </c>
      <c r="AD31" s="130">
        <v>65000000</v>
      </c>
      <c r="AE31" s="130"/>
      <c r="AF31" s="128">
        <v>0</v>
      </c>
      <c r="AG31" s="129">
        <f>Q31-AF31</f>
        <v>65000000</v>
      </c>
      <c r="AH31" s="130"/>
    </row>
    <row r="32" spans="1:34" s="34" customFormat="1" ht="79.5" customHeight="1">
      <c r="A32" s="120" t="s">
        <v>25</v>
      </c>
      <c r="B32" s="121" t="s">
        <v>26</v>
      </c>
      <c r="C32" s="121" t="s">
        <v>189</v>
      </c>
      <c r="D32" s="121" t="s">
        <v>190</v>
      </c>
      <c r="E32" s="122" t="s">
        <v>29</v>
      </c>
      <c r="F32" s="122" t="s">
        <v>58</v>
      </c>
      <c r="G32" s="121">
        <v>83101500</v>
      </c>
      <c r="H32" s="121" t="s">
        <v>191</v>
      </c>
      <c r="I32" s="122">
        <v>1</v>
      </c>
      <c r="J32" s="122">
        <v>1</v>
      </c>
      <c r="K32" s="122">
        <v>12</v>
      </c>
      <c r="L32" s="122">
        <v>1</v>
      </c>
      <c r="M32" s="121" t="s">
        <v>91</v>
      </c>
      <c r="N32" s="122" t="s">
        <v>92</v>
      </c>
      <c r="O32" s="122">
        <v>0</v>
      </c>
      <c r="P32" s="123">
        <v>26000000</v>
      </c>
      <c r="Q32" s="123">
        <f t="shared" si="0"/>
        <v>26000000</v>
      </c>
      <c r="R32" s="122">
        <v>0</v>
      </c>
      <c r="S32" s="122">
        <v>0</v>
      </c>
      <c r="T32" s="122" t="s">
        <v>34</v>
      </c>
      <c r="U32" s="122" t="s">
        <v>35</v>
      </c>
      <c r="V32" s="122" t="s">
        <v>36</v>
      </c>
      <c r="W32" s="122">
        <v>6477656</v>
      </c>
      <c r="X32" s="122" t="s">
        <v>38</v>
      </c>
      <c r="Y32" s="122">
        <v>0</v>
      </c>
      <c r="Z32" s="122">
        <v>1</v>
      </c>
      <c r="AA32" s="122" t="s">
        <v>120</v>
      </c>
      <c r="AB32" s="122" t="s">
        <v>121</v>
      </c>
      <c r="AC32" s="125" t="s">
        <v>121</v>
      </c>
      <c r="AD32" s="130">
        <v>26000000</v>
      </c>
      <c r="AE32" s="130"/>
      <c r="AF32" s="128">
        <v>0</v>
      </c>
      <c r="AG32" s="129">
        <f>Q32-AF32</f>
        <v>26000000</v>
      </c>
      <c r="AH32" s="130"/>
    </row>
    <row r="33" spans="1:34" s="34" customFormat="1" ht="107.25" hidden="1" customHeight="1">
      <c r="A33" s="135" t="s">
        <v>58</v>
      </c>
      <c r="B33" s="136" t="s">
        <v>26</v>
      </c>
      <c r="C33" s="136" t="s">
        <v>105</v>
      </c>
      <c r="D33" s="136" t="s">
        <v>106</v>
      </c>
      <c r="E33" s="137" t="s">
        <v>58</v>
      </c>
      <c r="F33" s="136" t="s">
        <v>192</v>
      </c>
      <c r="G33" s="138" t="s">
        <v>107</v>
      </c>
      <c r="H33" s="138" t="s">
        <v>108</v>
      </c>
      <c r="I33" s="137">
        <v>3</v>
      </c>
      <c r="J33" s="137">
        <v>5</v>
      </c>
      <c r="K33" s="137">
        <v>6</v>
      </c>
      <c r="L33" s="137">
        <v>1</v>
      </c>
      <c r="M33" s="136" t="s">
        <v>65</v>
      </c>
      <c r="N33" s="137" t="s">
        <v>66</v>
      </c>
      <c r="O33" s="137">
        <v>0</v>
      </c>
      <c r="P33" s="41">
        <v>0</v>
      </c>
      <c r="Q33" s="41">
        <f t="shared" si="0"/>
        <v>0</v>
      </c>
      <c r="R33" s="137">
        <v>0</v>
      </c>
      <c r="S33" s="137">
        <v>0</v>
      </c>
      <c r="T33" s="137" t="s">
        <v>34</v>
      </c>
      <c r="U33" s="137" t="s">
        <v>35</v>
      </c>
      <c r="V33" s="137" t="s">
        <v>36</v>
      </c>
      <c r="W33" s="137">
        <v>6477656</v>
      </c>
      <c r="X33" s="137" t="s">
        <v>38</v>
      </c>
      <c r="Y33" s="137">
        <v>0</v>
      </c>
      <c r="Z33" s="139">
        <v>1</v>
      </c>
      <c r="AA33" s="139" t="s">
        <v>163</v>
      </c>
      <c r="AB33" s="139" t="s">
        <v>164</v>
      </c>
      <c r="AC33" s="140" t="s">
        <v>121</v>
      </c>
      <c r="AD33" s="141"/>
      <c r="AE33" s="141"/>
      <c r="AF33" s="142"/>
      <c r="AG33" s="143"/>
      <c r="AH33" s="141"/>
    </row>
    <row r="34" spans="1:34" s="34" customFormat="1" ht="101.25" hidden="1" customHeight="1">
      <c r="A34" s="46" t="s">
        <v>58</v>
      </c>
      <c r="B34" s="47" t="s">
        <v>26</v>
      </c>
      <c r="C34" s="47" t="s">
        <v>105</v>
      </c>
      <c r="D34" s="47" t="s">
        <v>106</v>
      </c>
      <c r="E34" s="48" t="s">
        <v>58</v>
      </c>
      <c r="F34" s="47" t="s">
        <v>193</v>
      </c>
      <c r="G34" s="35" t="s">
        <v>107</v>
      </c>
      <c r="H34" s="35" t="s">
        <v>108</v>
      </c>
      <c r="I34" s="48">
        <v>5</v>
      </c>
      <c r="J34" s="48">
        <v>7</v>
      </c>
      <c r="K34" s="36" t="s">
        <v>58</v>
      </c>
      <c r="L34" s="48">
        <v>1</v>
      </c>
      <c r="M34" s="37" t="s">
        <v>58</v>
      </c>
      <c r="N34" s="36" t="s">
        <v>58</v>
      </c>
      <c r="O34" s="48">
        <v>0</v>
      </c>
      <c r="P34" s="50">
        <v>40000000</v>
      </c>
      <c r="Q34" s="50">
        <f t="shared" si="0"/>
        <v>40000000</v>
      </c>
      <c r="R34" s="48">
        <v>0</v>
      </c>
      <c r="S34" s="48">
        <v>0</v>
      </c>
      <c r="T34" s="48" t="s">
        <v>34</v>
      </c>
      <c r="U34" s="48" t="s">
        <v>35</v>
      </c>
      <c r="V34" s="48" t="s">
        <v>36</v>
      </c>
      <c r="W34" s="48">
        <v>6477656</v>
      </c>
      <c r="X34" s="48" t="s">
        <v>38</v>
      </c>
      <c r="Y34" s="48">
        <v>0</v>
      </c>
      <c r="Z34" s="51">
        <v>1</v>
      </c>
      <c r="AA34" s="51" t="s">
        <v>163</v>
      </c>
      <c r="AB34" s="51" t="s">
        <v>164</v>
      </c>
      <c r="AC34" s="60" t="s">
        <v>121</v>
      </c>
      <c r="AD34" s="58">
        <v>40000000</v>
      </c>
      <c r="AE34" s="58"/>
      <c r="AF34" s="63">
        <v>0</v>
      </c>
      <c r="AG34" s="103">
        <f>Q34-AF34</f>
        <v>40000000</v>
      </c>
      <c r="AH34" s="58"/>
    </row>
    <row r="35" spans="1:34" s="34" customFormat="1" ht="128.25" hidden="1" customHeight="1">
      <c r="A35" s="53" t="s">
        <v>58</v>
      </c>
      <c r="B35" s="54" t="s">
        <v>26</v>
      </c>
      <c r="C35" s="54" t="s">
        <v>194</v>
      </c>
      <c r="D35" s="54" t="s">
        <v>195</v>
      </c>
      <c r="E35" s="55" t="s">
        <v>58</v>
      </c>
      <c r="F35" s="55" t="s">
        <v>136</v>
      </c>
      <c r="G35" s="49" t="s">
        <v>196</v>
      </c>
      <c r="H35" s="49" t="s">
        <v>197</v>
      </c>
      <c r="I35" s="48">
        <v>5</v>
      </c>
      <c r="J35" s="48">
        <v>6</v>
      </c>
      <c r="K35" s="48">
        <v>12</v>
      </c>
      <c r="L35" s="48">
        <v>1</v>
      </c>
      <c r="M35" s="47" t="s">
        <v>65</v>
      </c>
      <c r="N35" s="48" t="s">
        <v>66</v>
      </c>
      <c r="O35" s="48">
        <v>0</v>
      </c>
      <c r="P35" s="50">
        <v>22523546</v>
      </c>
      <c r="Q35" s="50">
        <f t="shared" si="0"/>
        <v>22523546</v>
      </c>
      <c r="R35" s="48">
        <v>0</v>
      </c>
      <c r="S35" s="48">
        <v>0</v>
      </c>
      <c r="T35" s="48" t="s">
        <v>34</v>
      </c>
      <c r="U35" s="48" t="s">
        <v>35</v>
      </c>
      <c r="V35" s="48" t="s">
        <v>36</v>
      </c>
      <c r="W35" s="48">
        <v>6477656</v>
      </c>
      <c r="X35" s="48" t="s">
        <v>38</v>
      </c>
      <c r="Y35" s="48">
        <v>0</v>
      </c>
      <c r="Z35" s="51">
        <v>1</v>
      </c>
      <c r="AA35" s="51" t="s">
        <v>141</v>
      </c>
      <c r="AB35" s="51" t="s">
        <v>142</v>
      </c>
      <c r="AC35" s="60" t="s">
        <v>143</v>
      </c>
      <c r="AD35" s="58">
        <v>225235460</v>
      </c>
      <c r="AE35" s="58"/>
      <c r="AF35" s="63">
        <v>0</v>
      </c>
      <c r="AG35" s="103">
        <f>Q35-AF35</f>
        <v>22523546</v>
      </c>
      <c r="AH35" s="58"/>
    </row>
    <row r="36" spans="1:34" s="34" customFormat="1" ht="174" hidden="1" customHeight="1">
      <c r="A36" s="46" t="s">
        <v>58</v>
      </c>
      <c r="B36" s="47" t="s">
        <v>26</v>
      </c>
      <c r="C36" s="47" t="s">
        <v>198</v>
      </c>
      <c r="D36" s="47" t="s">
        <v>199</v>
      </c>
      <c r="E36" s="48" t="s">
        <v>58</v>
      </c>
      <c r="F36" s="48" t="s">
        <v>136</v>
      </c>
      <c r="G36" s="49" t="s">
        <v>200</v>
      </c>
      <c r="H36" s="49" t="s">
        <v>201</v>
      </c>
      <c r="I36" s="48">
        <v>5</v>
      </c>
      <c r="J36" s="48">
        <v>6</v>
      </c>
      <c r="K36" s="48">
        <v>9</v>
      </c>
      <c r="L36" s="48">
        <v>1</v>
      </c>
      <c r="M36" s="47" t="s">
        <v>65</v>
      </c>
      <c r="N36" s="48" t="s">
        <v>66</v>
      </c>
      <c r="O36" s="48">
        <v>0</v>
      </c>
      <c r="P36" s="50">
        <v>3822203</v>
      </c>
      <c r="Q36" s="50">
        <f t="shared" si="0"/>
        <v>3822203</v>
      </c>
      <c r="R36" s="48">
        <v>0</v>
      </c>
      <c r="S36" s="48">
        <v>0</v>
      </c>
      <c r="T36" s="48" t="s">
        <v>34</v>
      </c>
      <c r="U36" s="48" t="s">
        <v>35</v>
      </c>
      <c r="V36" s="48" t="s">
        <v>36</v>
      </c>
      <c r="W36" s="48">
        <v>6477656</v>
      </c>
      <c r="X36" s="48" t="s">
        <v>38</v>
      </c>
      <c r="Y36" s="48">
        <v>0</v>
      </c>
      <c r="Z36" s="51">
        <v>1</v>
      </c>
      <c r="AA36" s="51" t="s">
        <v>155</v>
      </c>
      <c r="AB36" s="51" t="s">
        <v>156</v>
      </c>
      <c r="AC36" s="60" t="s">
        <v>139</v>
      </c>
      <c r="AD36" s="58">
        <v>3822203</v>
      </c>
      <c r="AE36" s="58"/>
      <c r="AF36" s="63">
        <v>0</v>
      </c>
      <c r="AG36" s="103">
        <f t="shared" ref="AG36:AG37" si="1">Q36-AF36</f>
        <v>3822203</v>
      </c>
      <c r="AH36" s="58"/>
    </row>
    <row r="37" spans="1:34" s="34" customFormat="1" ht="126.75" hidden="1" customHeight="1">
      <c r="A37" s="46" t="s">
        <v>58</v>
      </c>
      <c r="B37" s="47" t="s">
        <v>26</v>
      </c>
      <c r="C37" s="47" t="s">
        <v>202</v>
      </c>
      <c r="D37" s="47" t="s">
        <v>203</v>
      </c>
      <c r="E37" s="48" t="s">
        <v>58</v>
      </c>
      <c r="F37" s="48" t="s">
        <v>136</v>
      </c>
      <c r="G37" s="49" t="s">
        <v>204</v>
      </c>
      <c r="H37" s="49" t="s">
        <v>205</v>
      </c>
      <c r="I37" s="48">
        <v>6</v>
      </c>
      <c r="J37" s="48">
        <v>7</v>
      </c>
      <c r="K37" s="48">
        <v>4</v>
      </c>
      <c r="L37" s="48">
        <v>1</v>
      </c>
      <c r="M37" s="47" t="s">
        <v>50</v>
      </c>
      <c r="N37" s="49" t="s">
        <v>51</v>
      </c>
      <c r="O37" s="48">
        <v>0</v>
      </c>
      <c r="P37" s="50">
        <v>157000000</v>
      </c>
      <c r="Q37" s="50">
        <f t="shared" si="0"/>
        <v>157000000</v>
      </c>
      <c r="R37" s="48">
        <v>0</v>
      </c>
      <c r="S37" s="48">
        <v>0</v>
      </c>
      <c r="T37" s="48" t="s">
        <v>34</v>
      </c>
      <c r="U37" s="48" t="s">
        <v>35</v>
      </c>
      <c r="V37" s="48" t="s">
        <v>36</v>
      </c>
      <c r="W37" s="48">
        <v>6477656</v>
      </c>
      <c r="X37" s="48" t="s">
        <v>38</v>
      </c>
      <c r="Y37" s="48">
        <v>0</v>
      </c>
      <c r="Z37" s="51">
        <v>1</v>
      </c>
      <c r="AA37" s="51" t="s">
        <v>120</v>
      </c>
      <c r="AB37" s="51" t="s">
        <v>121</v>
      </c>
      <c r="AC37" s="60" t="s">
        <v>121</v>
      </c>
      <c r="AD37" s="58">
        <v>157000000</v>
      </c>
      <c r="AE37" s="58"/>
      <c r="AF37" s="63">
        <v>0</v>
      </c>
      <c r="AG37" s="103">
        <f t="shared" si="1"/>
        <v>157000000</v>
      </c>
      <c r="AH37" s="58"/>
    </row>
    <row r="38" spans="1:34" s="34" customFormat="1" ht="53.25" customHeight="1">
      <c r="A38" s="120" t="s">
        <v>25</v>
      </c>
      <c r="B38" s="121" t="s">
        <v>26</v>
      </c>
      <c r="C38" s="121" t="s">
        <v>206</v>
      </c>
      <c r="D38" s="121" t="s">
        <v>207</v>
      </c>
      <c r="E38" s="122" t="s">
        <v>29</v>
      </c>
      <c r="F38" s="122" t="s">
        <v>58</v>
      </c>
      <c r="G38" s="121">
        <v>76111501</v>
      </c>
      <c r="H38" s="121" t="s">
        <v>208</v>
      </c>
      <c r="I38" s="122">
        <v>1</v>
      </c>
      <c r="J38" s="122">
        <v>1</v>
      </c>
      <c r="K38" s="122">
        <v>12</v>
      </c>
      <c r="L38" s="122">
        <v>1</v>
      </c>
      <c r="M38" s="121" t="s">
        <v>91</v>
      </c>
      <c r="N38" s="122" t="s">
        <v>92</v>
      </c>
      <c r="O38" s="122">
        <v>0</v>
      </c>
      <c r="P38" s="123">
        <v>19500000</v>
      </c>
      <c r="Q38" s="123">
        <f t="shared" si="0"/>
        <v>19500000</v>
      </c>
      <c r="R38" s="122">
        <v>0</v>
      </c>
      <c r="S38" s="122">
        <v>0</v>
      </c>
      <c r="T38" s="122" t="s">
        <v>34</v>
      </c>
      <c r="U38" s="122" t="s">
        <v>35</v>
      </c>
      <c r="V38" s="122" t="s">
        <v>36</v>
      </c>
      <c r="W38" s="122">
        <v>6477656</v>
      </c>
      <c r="X38" s="122" t="s">
        <v>38</v>
      </c>
      <c r="Y38" s="122">
        <v>0</v>
      </c>
      <c r="Z38" s="122">
        <v>1</v>
      </c>
      <c r="AA38" s="122" t="s">
        <v>120</v>
      </c>
      <c r="AB38" s="122" t="s">
        <v>121</v>
      </c>
      <c r="AC38" s="125" t="s">
        <v>121</v>
      </c>
      <c r="AD38" s="130">
        <v>19500000</v>
      </c>
      <c r="AE38" s="130"/>
      <c r="AF38" s="128">
        <v>0</v>
      </c>
      <c r="AG38" s="129">
        <f>Q38-AF38</f>
        <v>19500000</v>
      </c>
      <c r="AH38" s="130"/>
    </row>
    <row r="39" spans="1:34" s="34" customFormat="1" ht="38.25" customHeight="1">
      <c r="A39" s="120" t="s">
        <v>25</v>
      </c>
      <c r="B39" s="121" t="s">
        <v>26</v>
      </c>
      <c r="C39" s="121" t="s">
        <v>209</v>
      </c>
      <c r="D39" s="121" t="s">
        <v>210</v>
      </c>
      <c r="E39" s="122" t="s">
        <v>58</v>
      </c>
      <c r="F39" s="122" t="s">
        <v>58</v>
      </c>
      <c r="G39" s="121" t="s">
        <v>211</v>
      </c>
      <c r="H39" s="121" t="s">
        <v>212</v>
      </c>
      <c r="I39" s="122">
        <v>1</v>
      </c>
      <c r="J39" s="122">
        <v>1</v>
      </c>
      <c r="K39" s="122">
        <v>12</v>
      </c>
      <c r="L39" s="122">
        <v>1</v>
      </c>
      <c r="M39" s="121" t="s">
        <v>91</v>
      </c>
      <c r="N39" s="122" t="s">
        <v>92</v>
      </c>
      <c r="O39" s="122">
        <v>0</v>
      </c>
      <c r="P39" s="123">
        <v>16000000</v>
      </c>
      <c r="Q39" s="123">
        <f t="shared" si="0"/>
        <v>16000000</v>
      </c>
      <c r="R39" s="122">
        <v>0</v>
      </c>
      <c r="S39" s="122">
        <v>0</v>
      </c>
      <c r="T39" s="122" t="s">
        <v>34</v>
      </c>
      <c r="U39" s="122" t="s">
        <v>35</v>
      </c>
      <c r="V39" s="122" t="s">
        <v>36</v>
      </c>
      <c r="W39" s="122">
        <v>6477656</v>
      </c>
      <c r="X39" s="122" t="s">
        <v>38</v>
      </c>
      <c r="Y39" s="122">
        <v>0</v>
      </c>
      <c r="Z39" s="122">
        <v>1</v>
      </c>
      <c r="AA39" s="122" t="s">
        <v>120</v>
      </c>
      <c r="AB39" s="122" t="s">
        <v>139</v>
      </c>
      <c r="AC39" s="125" t="s">
        <v>139</v>
      </c>
      <c r="AD39" s="130">
        <v>16000000</v>
      </c>
      <c r="AE39" s="130"/>
      <c r="AF39" s="128">
        <v>0</v>
      </c>
      <c r="AG39" s="129">
        <f>Q39-AF39</f>
        <v>16000000</v>
      </c>
      <c r="AH39" s="130"/>
    </row>
    <row r="40" spans="1:34" s="34" customFormat="1" ht="49.5" customHeight="1">
      <c r="A40" s="131" t="s">
        <v>58</v>
      </c>
      <c r="B40" s="121" t="s">
        <v>26</v>
      </c>
      <c r="C40" s="121" t="s">
        <v>213</v>
      </c>
      <c r="D40" s="121" t="s">
        <v>214</v>
      </c>
      <c r="E40" s="122" t="s">
        <v>58</v>
      </c>
      <c r="F40" s="121" t="s">
        <v>171</v>
      </c>
      <c r="G40" s="132" t="s">
        <v>58</v>
      </c>
      <c r="H40" s="132" t="s">
        <v>215</v>
      </c>
      <c r="I40" s="122">
        <v>1</v>
      </c>
      <c r="J40" s="122">
        <v>1</v>
      </c>
      <c r="K40" s="122">
        <v>12</v>
      </c>
      <c r="L40" s="122">
        <v>1</v>
      </c>
      <c r="M40" s="121" t="s">
        <v>91</v>
      </c>
      <c r="N40" s="122" t="s">
        <v>92</v>
      </c>
      <c r="O40" s="122">
        <v>0</v>
      </c>
      <c r="P40" s="123">
        <v>10000000</v>
      </c>
      <c r="Q40" s="123">
        <f t="shared" si="0"/>
        <v>10000000</v>
      </c>
      <c r="R40" s="122">
        <v>0</v>
      </c>
      <c r="S40" s="122">
        <v>0</v>
      </c>
      <c r="T40" s="122" t="s">
        <v>34</v>
      </c>
      <c r="U40" s="122" t="s">
        <v>35</v>
      </c>
      <c r="V40" s="122" t="s">
        <v>149</v>
      </c>
      <c r="W40" s="122">
        <v>6477656</v>
      </c>
      <c r="X40" s="122" t="s">
        <v>38</v>
      </c>
      <c r="Y40" s="122">
        <v>0</v>
      </c>
      <c r="Z40" s="133">
        <v>1</v>
      </c>
      <c r="AA40" s="133" t="s">
        <v>120</v>
      </c>
      <c r="AB40" s="133" t="s">
        <v>121</v>
      </c>
      <c r="AC40" s="134" t="s">
        <v>121</v>
      </c>
      <c r="AD40" s="130">
        <v>10000000</v>
      </c>
      <c r="AE40" s="130"/>
      <c r="AF40" s="128">
        <v>0</v>
      </c>
      <c r="AG40" s="129">
        <f>Q40-AF40</f>
        <v>10000000</v>
      </c>
      <c r="AH40" s="130"/>
    </row>
    <row r="41" spans="1:34" hidden="1">
      <c r="A41" s="38"/>
      <c r="B41" s="38"/>
      <c r="C41" s="38"/>
      <c r="D41" s="38"/>
      <c r="E41" s="38"/>
      <c r="F41" s="38"/>
      <c r="G41" s="38"/>
      <c r="H41" s="38"/>
      <c r="I41" s="38"/>
      <c r="J41" s="38"/>
      <c r="K41" s="38"/>
      <c r="L41" s="38"/>
      <c r="M41" s="38"/>
      <c r="N41" s="38"/>
      <c r="O41" s="38"/>
      <c r="P41" s="40" t="s">
        <v>216</v>
      </c>
      <c r="Q41" s="43">
        <f>SUM(Q2:Q40)</f>
        <v>4464634000</v>
      </c>
      <c r="R41" s="38"/>
      <c r="S41" s="38"/>
      <c r="T41" s="38"/>
      <c r="U41" s="38"/>
      <c r="V41" s="38"/>
      <c r="W41" s="38"/>
      <c r="X41" s="38"/>
      <c r="Y41" s="38"/>
      <c r="Z41" s="38"/>
      <c r="AA41" s="38"/>
      <c r="AB41" s="38"/>
      <c r="AC41" s="38"/>
      <c r="AF41" s="33" t="s">
        <v>217</v>
      </c>
      <c r="AG41" s="65" t="s">
        <v>218</v>
      </c>
    </row>
    <row r="42" spans="1:34" hidden="1">
      <c r="A42" s="38"/>
      <c r="B42" s="38"/>
      <c r="C42" s="38"/>
      <c r="D42" s="38"/>
      <c r="E42" s="38"/>
      <c r="F42" s="38"/>
      <c r="G42" s="38"/>
      <c r="H42" s="38"/>
      <c r="I42" s="38"/>
      <c r="J42" s="38"/>
      <c r="K42" s="38"/>
      <c r="L42" s="38"/>
      <c r="M42" s="38"/>
      <c r="N42" s="38"/>
      <c r="O42" s="38"/>
      <c r="P42" s="39"/>
      <c r="Q42" s="38"/>
      <c r="R42" s="38"/>
      <c r="S42" s="38"/>
      <c r="T42" s="38"/>
      <c r="U42" s="38"/>
      <c r="V42" s="38"/>
      <c r="W42" s="38"/>
      <c r="X42" s="38"/>
      <c r="Y42" s="38"/>
      <c r="Z42" s="38"/>
      <c r="AA42" s="38"/>
      <c r="AB42" s="38"/>
      <c r="AC42" s="38"/>
      <c r="AF42" s="66">
        <f>SUM(AF2:AF41)</f>
        <v>3444060375</v>
      </c>
      <c r="AG42" s="67">
        <f>Q41-AF42</f>
        <v>1020573625</v>
      </c>
    </row>
    <row r="43" spans="1:34">
      <c r="A43" s="38"/>
      <c r="B43" s="38"/>
      <c r="C43" s="38"/>
      <c r="D43" s="38"/>
      <c r="E43" s="38"/>
      <c r="F43" s="38"/>
      <c r="G43" s="38"/>
      <c r="H43" s="38"/>
      <c r="I43" s="38"/>
      <c r="J43" s="38"/>
      <c r="K43" s="38"/>
      <c r="L43" s="38"/>
      <c r="M43" s="38"/>
      <c r="N43" s="38"/>
      <c r="O43" s="38"/>
      <c r="P43" s="39"/>
      <c r="Q43" s="38"/>
      <c r="R43" s="38"/>
      <c r="S43" s="38"/>
      <c r="T43" s="38"/>
      <c r="U43" s="38"/>
      <c r="V43" s="38"/>
      <c r="W43" s="38"/>
      <c r="X43" s="38"/>
      <c r="Y43" s="38"/>
      <c r="Z43" s="38"/>
      <c r="AA43" s="38"/>
      <c r="AB43" s="38"/>
      <c r="AC43" s="38"/>
    </row>
    <row r="44" spans="1:34">
      <c r="A44" s="38"/>
      <c r="B44" s="38"/>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row>
    <row r="45" spans="1:34">
      <c r="A45" s="38"/>
      <c r="B45" s="38"/>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row>
    <row r="46" spans="1:34">
      <c r="A46" s="38"/>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row>
    <row r="47" spans="1:34">
      <c r="A47" s="38"/>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row>
    <row r="48" spans="1:34">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row>
    <row r="49" spans="1:29">
      <c r="A49" s="38"/>
      <c r="B49" s="38"/>
      <c r="C49" s="38"/>
      <c r="D49" s="38"/>
      <c r="E49" s="38"/>
      <c r="F49" s="38"/>
      <c r="G49" s="38"/>
      <c r="H49" s="38"/>
      <c r="I49" s="38"/>
      <c r="J49" s="38"/>
      <c r="K49" s="38"/>
      <c r="L49" s="38"/>
      <c r="M49" s="38"/>
      <c r="N49" s="38"/>
      <c r="O49" s="38"/>
      <c r="P49" s="38"/>
      <c r="Q49" s="38"/>
      <c r="R49" s="38"/>
      <c r="S49" s="38"/>
      <c r="T49" s="38"/>
      <c r="U49" s="38"/>
      <c r="V49" s="38"/>
      <c r="W49" s="38"/>
      <c r="X49" s="38"/>
      <c r="Y49" s="38"/>
      <c r="Z49" s="38"/>
      <c r="AA49" s="38"/>
      <c r="AB49" s="38"/>
      <c r="AC49" s="38"/>
    </row>
    <row r="50" spans="1:29">
      <c r="A50" s="38"/>
      <c r="B50" s="38"/>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B50" s="38"/>
      <c r="AC50" s="38"/>
    </row>
    <row r="51" spans="1:29">
      <c r="A51" s="38"/>
      <c r="B51" s="38"/>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row>
    <row r="52" spans="1:29">
      <c r="A52" s="38"/>
      <c r="B52" s="38"/>
      <c r="C52" s="38"/>
      <c r="D52" s="38"/>
      <c r="E52" s="38"/>
      <c r="F52" s="38"/>
      <c r="G52" s="38"/>
      <c r="H52" s="38"/>
      <c r="I52" s="38"/>
      <c r="J52" s="38"/>
      <c r="K52" s="38"/>
      <c r="L52" s="38"/>
      <c r="M52" s="38"/>
      <c r="N52" s="38"/>
      <c r="O52" s="38"/>
      <c r="P52" s="69" t="s">
        <v>219</v>
      </c>
      <c r="Q52" s="69" t="s">
        <v>220</v>
      </c>
      <c r="R52" s="38" t="s">
        <v>221</v>
      </c>
      <c r="S52" s="38"/>
      <c r="T52" s="38"/>
      <c r="U52" s="38"/>
      <c r="V52" s="38"/>
      <c r="W52" s="38"/>
      <c r="X52" s="38"/>
      <c r="Y52" s="38"/>
      <c r="Z52" s="38"/>
      <c r="AA52" s="38"/>
      <c r="AB52" s="38"/>
      <c r="AC52" s="38"/>
    </row>
    <row r="53" spans="1:29">
      <c r="A53" s="38"/>
      <c r="B53" s="38"/>
      <c r="C53" s="38"/>
      <c r="D53" s="38"/>
      <c r="E53" s="38"/>
      <c r="F53" s="38"/>
      <c r="G53" s="38"/>
      <c r="H53" s="38"/>
      <c r="I53" s="38"/>
      <c r="J53" s="38"/>
      <c r="K53" s="38"/>
      <c r="L53" s="38"/>
      <c r="M53" s="38"/>
      <c r="N53" s="38"/>
      <c r="O53" s="38"/>
      <c r="P53" s="69">
        <v>2409070985</v>
      </c>
      <c r="Q53" s="69">
        <v>2055563015</v>
      </c>
      <c r="R53" s="38" t="s">
        <v>222</v>
      </c>
      <c r="S53" s="38"/>
      <c r="T53" s="38"/>
      <c r="U53" s="38"/>
      <c r="V53" s="38"/>
      <c r="W53" s="38"/>
      <c r="X53" s="38"/>
      <c r="Y53" s="38"/>
      <c r="Z53" s="38"/>
      <c r="AA53" s="38"/>
      <c r="AB53" s="38"/>
      <c r="AC53" s="38"/>
    </row>
    <row r="55" spans="1:29">
      <c r="P55" s="45"/>
    </row>
  </sheetData>
  <autoFilter ref="A1:AK42" xr:uid="{F3AB3162-C4E3-4FFC-96BC-0734F6978459}">
    <filterColumn colId="31">
      <colorFilter dxfId="0"/>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BEB64-D753-42A9-BFED-DBA61972A0F7}">
  <sheetPr filterMode="1"/>
  <dimension ref="A1:AD35"/>
  <sheetViews>
    <sheetView topLeftCell="Y14" workbookViewId="0">
      <selection activeCell="AD27" sqref="AD27"/>
    </sheetView>
  </sheetViews>
  <sheetFormatPr defaultRowHeight="14.25"/>
  <cols>
    <col min="1" max="1" width="14.5703125" style="33" customWidth="1"/>
    <col min="2" max="2" width="24.5703125" style="33" customWidth="1"/>
    <col min="3" max="3" width="22.7109375" style="33" customWidth="1"/>
    <col min="4" max="4" width="33.5703125" style="33" customWidth="1"/>
    <col min="5" max="5" width="20.28515625" style="33" customWidth="1"/>
    <col min="6" max="6" width="28" style="33" customWidth="1"/>
    <col min="7" max="7" width="31.28515625" style="33" customWidth="1"/>
    <col min="8" max="8" width="36.85546875" style="33" customWidth="1"/>
    <col min="9" max="9" width="22.5703125" style="33" customWidth="1"/>
    <col min="10" max="10" width="16.85546875" style="33" customWidth="1"/>
    <col min="11" max="11" width="19.5703125" style="33" customWidth="1"/>
    <col min="12" max="12" width="36.7109375" style="33" customWidth="1"/>
    <col min="13" max="13" width="24.140625" style="33" customWidth="1"/>
    <col min="14" max="14" width="21.140625" style="33" customWidth="1"/>
    <col min="15" max="15" width="18.85546875" style="33" customWidth="1"/>
    <col min="16" max="16" width="21.85546875" style="33" customWidth="1"/>
    <col min="17" max="17" width="20.28515625" style="33" customWidth="1"/>
    <col min="18" max="18" width="23.140625" style="33" customWidth="1"/>
    <col min="19" max="19" width="20.42578125" style="33" customWidth="1"/>
    <col min="20" max="20" width="19" style="33" customWidth="1"/>
    <col min="21" max="21" width="13.42578125" style="33" customWidth="1"/>
    <col min="22" max="22" width="17.28515625" style="33" customWidth="1"/>
    <col min="23" max="23" width="19.28515625" style="33" customWidth="1"/>
    <col min="24" max="24" width="42" style="33" customWidth="1"/>
    <col min="25" max="25" width="17.5703125" style="33" customWidth="1"/>
    <col min="26" max="26" width="32.140625" style="33" customWidth="1"/>
    <col min="27" max="27" width="29.85546875" style="33" customWidth="1"/>
    <col min="28" max="28" width="27.28515625" style="33" customWidth="1"/>
    <col min="29" max="29" width="26.140625" style="33" customWidth="1"/>
    <col min="30" max="30" width="49.7109375" style="33" customWidth="1"/>
    <col min="31" max="16384" width="9.140625" style="33"/>
  </cols>
  <sheetData>
    <row r="1" spans="1:30" ht="52.5" customHeight="1">
      <c r="A1" s="28" t="s">
        <v>0</v>
      </c>
      <c r="B1" s="29" t="s">
        <v>1</v>
      </c>
      <c r="C1" s="29" t="s">
        <v>2</v>
      </c>
      <c r="D1" s="29" t="s">
        <v>3</v>
      </c>
      <c r="E1" s="29" t="s">
        <v>4</v>
      </c>
      <c r="F1" s="29" t="s">
        <v>5</v>
      </c>
      <c r="G1" s="30" t="s">
        <v>6</v>
      </c>
      <c r="H1" s="30" t="s">
        <v>7</v>
      </c>
      <c r="I1" s="30" t="s">
        <v>8</v>
      </c>
      <c r="J1" s="30" t="s">
        <v>9</v>
      </c>
      <c r="K1" s="30" t="s">
        <v>10</v>
      </c>
      <c r="L1" s="30" t="s">
        <v>11</v>
      </c>
      <c r="M1" s="30" t="s">
        <v>12</v>
      </c>
      <c r="N1" s="30" t="s">
        <v>12</v>
      </c>
      <c r="O1" s="30" t="s">
        <v>13</v>
      </c>
      <c r="P1" s="30" t="s">
        <v>14</v>
      </c>
      <c r="Q1" s="30" t="s">
        <v>15</v>
      </c>
      <c r="R1" s="30" t="s">
        <v>16</v>
      </c>
      <c r="S1" s="30" t="s">
        <v>17</v>
      </c>
      <c r="T1" s="30" t="s">
        <v>18</v>
      </c>
      <c r="U1" s="30" t="s">
        <v>19</v>
      </c>
      <c r="V1" s="30" t="s">
        <v>20</v>
      </c>
      <c r="W1" s="30" t="s">
        <v>21</v>
      </c>
      <c r="X1" s="59" t="s">
        <v>22</v>
      </c>
      <c r="Y1" s="56" t="s">
        <v>23</v>
      </c>
      <c r="Z1" s="30" t="s">
        <v>24</v>
      </c>
      <c r="AA1" s="30" t="s">
        <v>109</v>
      </c>
      <c r="AB1" s="30" t="s">
        <v>110</v>
      </c>
      <c r="AC1" s="30" t="s">
        <v>111</v>
      </c>
      <c r="AD1" s="115" t="s">
        <v>223</v>
      </c>
    </row>
    <row r="2" spans="1:30" s="34" customFormat="1" ht="190.5" hidden="1">
      <c r="A2" s="46" t="s">
        <v>58</v>
      </c>
      <c r="B2" s="47" t="s">
        <v>26</v>
      </c>
      <c r="C2" s="47" t="s">
        <v>128</v>
      </c>
      <c r="D2" s="47" t="s">
        <v>129</v>
      </c>
      <c r="E2" s="48" t="s">
        <v>58</v>
      </c>
      <c r="F2" s="48" t="s">
        <v>130</v>
      </c>
      <c r="G2" s="49" t="s">
        <v>131</v>
      </c>
      <c r="H2" s="49" t="s">
        <v>132</v>
      </c>
      <c r="I2" s="48">
        <v>5</v>
      </c>
      <c r="J2" s="48">
        <v>6</v>
      </c>
      <c r="K2" s="48">
        <v>3</v>
      </c>
      <c r="L2" s="48">
        <v>1</v>
      </c>
      <c r="M2" s="47" t="s">
        <v>65</v>
      </c>
      <c r="N2" s="49" t="s">
        <v>133</v>
      </c>
      <c r="O2" s="48">
        <v>0</v>
      </c>
      <c r="P2" s="50">
        <v>45150001</v>
      </c>
      <c r="Q2" s="50">
        <f t="shared" ref="Q2:Q22" si="0">+P2</f>
        <v>45150001</v>
      </c>
      <c r="R2" s="48">
        <v>0</v>
      </c>
      <c r="S2" s="48">
        <v>0</v>
      </c>
      <c r="T2" s="48" t="s">
        <v>34</v>
      </c>
      <c r="U2" s="48" t="s">
        <v>35</v>
      </c>
      <c r="V2" s="48" t="s">
        <v>36</v>
      </c>
      <c r="W2" s="48">
        <v>6477656</v>
      </c>
      <c r="X2" s="48" t="s">
        <v>38</v>
      </c>
      <c r="Y2" s="51">
        <v>0</v>
      </c>
      <c r="Z2" s="51">
        <v>1</v>
      </c>
      <c r="AA2" s="51" t="s">
        <v>126</v>
      </c>
      <c r="AB2" s="51" t="s">
        <v>127</v>
      </c>
      <c r="AC2" s="60" t="s">
        <v>121</v>
      </c>
      <c r="AD2" s="57" t="s">
        <v>224</v>
      </c>
    </row>
    <row r="3" spans="1:30" s="34" customFormat="1" ht="101.25" customHeight="1">
      <c r="A3" s="46" t="s">
        <v>58</v>
      </c>
      <c r="B3" s="47" t="s">
        <v>26</v>
      </c>
      <c r="C3" s="47" t="s">
        <v>134</v>
      </c>
      <c r="D3" s="47" t="s">
        <v>135</v>
      </c>
      <c r="E3" s="48" t="s">
        <v>58</v>
      </c>
      <c r="F3" s="48" t="s">
        <v>136</v>
      </c>
      <c r="G3" s="49" t="s">
        <v>137</v>
      </c>
      <c r="H3" s="49" t="s">
        <v>138</v>
      </c>
      <c r="I3" s="48">
        <v>5</v>
      </c>
      <c r="J3" s="48">
        <v>6</v>
      </c>
      <c r="K3" s="48">
        <v>3</v>
      </c>
      <c r="L3" s="48">
        <v>1</v>
      </c>
      <c r="M3" s="47" t="s">
        <v>65</v>
      </c>
      <c r="N3" s="48" t="s">
        <v>66</v>
      </c>
      <c r="O3" s="48">
        <v>0</v>
      </c>
      <c r="P3" s="50">
        <v>5000000</v>
      </c>
      <c r="Q3" s="50">
        <f>+P3</f>
        <v>5000000</v>
      </c>
      <c r="R3" s="48">
        <v>0</v>
      </c>
      <c r="S3" s="48">
        <v>0</v>
      </c>
      <c r="T3" s="48" t="s">
        <v>34</v>
      </c>
      <c r="U3" s="48" t="s">
        <v>35</v>
      </c>
      <c r="V3" s="48" t="s">
        <v>36</v>
      </c>
      <c r="W3" s="48">
        <v>6477656</v>
      </c>
      <c r="X3" s="48" t="s">
        <v>38</v>
      </c>
      <c r="Y3" s="48">
        <v>0</v>
      </c>
      <c r="Z3" s="51">
        <v>1</v>
      </c>
      <c r="AA3" s="51" t="s">
        <v>120</v>
      </c>
      <c r="AB3" s="51" t="s">
        <v>139</v>
      </c>
      <c r="AC3" s="60" t="s">
        <v>139</v>
      </c>
      <c r="AD3" s="58" t="s">
        <v>225</v>
      </c>
    </row>
    <row r="4" spans="1:30" s="34" customFormat="1" ht="157.5" hidden="1" customHeight="1">
      <c r="A4" s="46" t="s">
        <v>58</v>
      </c>
      <c r="B4" s="47" t="s">
        <v>26</v>
      </c>
      <c r="C4" s="47" t="s">
        <v>67</v>
      </c>
      <c r="D4" s="47" t="s">
        <v>68</v>
      </c>
      <c r="E4" s="48" t="s">
        <v>58</v>
      </c>
      <c r="F4" s="48" t="s">
        <v>58</v>
      </c>
      <c r="G4" s="49" t="s">
        <v>140</v>
      </c>
      <c r="H4" s="49" t="s">
        <v>76</v>
      </c>
      <c r="I4" s="48">
        <v>2</v>
      </c>
      <c r="J4" s="48">
        <v>4</v>
      </c>
      <c r="K4" s="48">
        <v>3</v>
      </c>
      <c r="L4" s="48">
        <v>1</v>
      </c>
      <c r="M4" s="47" t="s">
        <v>65</v>
      </c>
      <c r="N4" s="51" t="s">
        <v>66</v>
      </c>
      <c r="O4" s="48">
        <v>0</v>
      </c>
      <c r="P4" s="50">
        <v>10000000</v>
      </c>
      <c r="Q4" s="50">
        <f t="shared" si="0"/>
        <v>10000000</v>
      </c>
      <c r="R4" s="48">
        <v>0</v>
      </c>
      <c r="S4" s="48">
        <v>0</v>
      </c>
      <c r="T4" s="48" t="s">
        <v>34</v>
      </c>
      <c r="U4" s="48" t="s">
        <v>35</v>
      </c>
      <c r="V4" s="48" t="s">
        <v>36</v>
      </c>
      <c r="W4" s="48">
        <v>6477656</v>
      </c>
      <c r="X4" s="48" t="s">
        <v>38</v>
      </c>
      <c r="Y4" s="48">
        <v>0</v>
      </c>
      <c r="Z4" s="51">
        <v>1</v>
      </c>
      <c r="AA4" s="51" t="s">
        <v>141</v>
      </c>
      <c r="AB4" s="51" t="s">
        <v>142</v>
      </c>
      <c r="AC4" s="61" t="s">
        <v>143</v>
      </c>
      <c r="AD4" s="58"/>
    </row>
    <row r="5" spans="1:30" s="34" customFormat="1" ht="146.25" hidden="1" customHeight="1">
      <c r="A5" s="110" t="s">
        <v>58</v>
      </c>
      <c r="B5" s="79" t="s">
        <v>26</v>
      </c>
      <c r="C5" s="79" t="s">
        <v>67</v>
      </c>
      <c r="D5" s="79" t="s">
        <v>68</v>
      </c>
      <c r="E5" s="79">
        <v>154277</v>
      </c>
      <c r="F5" s="111" t="s">
        <v>130</v>
      </c>
      <c r="G5" s="78" t="s">
        <v>144</v>
      </c>
      <c r="H5" s="78" t="s">
        <v>145</v>
      </c>
      <c r="I5" s="111">
        <v>4</v>
      </c>
      <c r="J5" s="111">
        <v>5</v>
      </c>
      <c r="K5" s="111">
        <v>1</v>
      </c>
      <c r="L5" s="111">
        <v>1</v>
      </c>
      <c r="M5" s="111" t="s">
        <v>43</v>
      </c>
      <c r="N5" s="79" t="s">
        <v>44</v>
      </c>
      <c r="O5" s="111">
        <v>0</v>
      </c>
      <c r="P5" s="112">
        <v>240138552</v>
      </c>
      <c r="Q5" s="112">
        <f t="shared" si="0"/>
        <v>240138552</v>
      </c>
      <c r="R5" s="111">
        <v>0</v>
      </c>
      <c r="S5" s="111">
        <v>0</v>
      </c>
      <c r="T5" s="111" t="s">
        <v>34</v>
      </c>
      <c r="U5" s="111" t="s">
        <v>35</v>
      </c>
      <c r="V5" s="111" t="s">
        <v>36</v>
      </c>
      <c r="W5" s="111">
        <v>6477656</v>
      </c>
      <c r="X5" s="111" t="s">
        <v>38</v>
      </c>
      <c r="Y5" s="111">
        <v>0</v>
      </c>
      <c r="Z5" s="113">
        <v>1</v>
      </c>
      <c r="AA5" s="113" t="s">
        <v>141</v>
      </c>
      <c r="AB5" s="113" t="s">
        <v>142</v>
      </c>
      <c r="AC5" s="114" t="s">
        <v>143</v>
      </c>
      <c r="AD5" s="116" t="s">
        <v>226</v>
      </c>
    </row>
    <row r="6" spans="1:30" s="34" customFormat="1" ht="135" hidden="1" customHeight="1">
      <c r="A6" s="46" t="s">
        <v>58</v>
      </c>
      <c r="B6" s="47" t="s">
        <v>26</v>
      </c>
      <c r="C6" s="47" t="s">
        <v>67</v>
      </c>
      <c r="D6" s="47" t="s">
        <v>68</v>
      </c>
      <c r="E6" s="48" t="s">
        <v>58</v>
      </c>
      <c r="F6" s="48" t="s">
        <v>58</v>
      </c>
      <c r="G6" s="49" t="s">
        <v>71</v>
      </c>
      <c r="H6" s="49" t="s">
        <v>72</v>
      </c>
      <c r="I6" s="48">
        <v>8</v>
      </c>
      <c r="J6" s="48">
        <v>10</v>
      </c>
      <c r="K6" s="48">
        <v>3</v>
      </c>
      <c r="L6" s="48">
        <v>1</v>
      </c>
      <c r="M6" s="47" t="s">
        <v>65</v>
      </c>
      <c r="N6" s="51" t="s">
        <v>66</v>
      </c>
      <c r="O6" s="48">
        <v>0</v>
      </c>
      <c r="P6" s="50">
        <v>17000000</v>
      </c>
      <c r="Q6" s="50">
        <f t="shared" si="0"/>
        <v>17000000</v>
      </c>
      <c r="R6" s="48">
        <v>0</v>
      </c>
      <c r="S6" s="48">
        <v>0</v>
      </c>
      <c r="T6" s="48" t="s">
        <v>34</v>
      </c>
      <c r="U6" s="48" t="s">
        <v>35</v>
      </c>
      <c r="V6" s="48" t="s">
        <v>149</v>
      </c>
      <c r="W6" s="48">
        <v>6477656</v>
      </c>
      <c r="X6" s="48" t="s">
        <v>38</v>
      </c>
      <c r="Y6" s="48">
        <v>0</v>
      </c>
      <c r="Z6" s="51">
        <v>1</v>
      </c>
      <c r="AA6" s="51" t="s">
        <v>141</v>
      </c>
      <c r="AB6" s="51" t="s">
        <v>142</v>
      </c>
      <c r="AC6" s="60" t="s">
        <v>143</v>
      </c>
      <c r="AD6" s="58"/>
    </row>
    <row r="7" spans="1:30" s="34" customFormat="1" ht="195.75" hidden="1" customHeight="1">
      <c r="A7" s="46" t="s">
        <v>58</v>
      </c>
      <c r="B7" s="47" t="s">
        <v>26</v>
      </c>
      <c r="C7" s="47" t="s">
        <v>67</v>
      </c>
      <c r="D7" s="47" t="s">
        <v>150</v>
      </c>
      <c r="E7" s="48" t="s">
        <v>58</v>
      </c>
      <c r="F7" s="48" t="s">
        <v>136</v>
      </c>
      <c r="G7" s="49" t="s">
        <v>151</v>
      </c>
      <c r="H7" s="49" t="s">
        <v>152</v>
      </c>
      <c r="I7" s="48">
        <v>5</v>
      </c>
      <c r="J7" s="48">
        <v>6</v>
      </c>
      <c r="K7" s="48">
        <v>12</v>
      </c>
      <c r="L7" s="48">
        <v>1</v>
      </c>
      <c r="M7" s="47" t="s">
        <v>65</v>
      </c>
      <c r="N7" s="48" t="s">
        <v>66</v>
      </c>
      <c r="O7" s="48">
        <v>0</v>
      </c>
      <c r="P7" s="50">
        <v>12000000</v>
      </c>
      <c r="Q7" s="50">
        <f t="shared" si="0"/>
        <v>12000000</v>
      </c>
      <c r="R7" s="48">
        <v>0</v>
      </c>
      <c r="S7" s="48">
        <v>0</v>
      </c>
      <c r="T7" s="48" t="s">
        <v>34</v>
      </c>
      <c r="U7" s="48" t="s">
        <v>35</v>
      </c>
      <c r="V7" s="48" t="s">
        <v>36</v>
      </c>
      <c r="W7" s="48">
        <v>6477656</v>
      </c>
      <c r="X7" s="48" t="s">
        <v>38</v>
      </c>
      <c r="Y7" s="48">
        <v>0</v>
      </c>
      <c r="Z7" s="51">
        <v>1</v>
      </c>
      <c r="AA7" s="51" t="s">
        <v>126</v>
      </c>
      <c r="AB7" s="51" t="s">
        <v>127</v>
      </c>
      <c r="AC7" s="60" t="s">
        <v>121</v>
      </c>
      <c r="AD7" s="57" t="s">
        <v>227</v>
      </c>
    </row>
    <row r="8" spans="1:30" s="34" customFormat="1" ht="126" hidden="1" customHeight="1">
      <c r="A8" s="46" t="s">
        <v>58</v>
      </c>
      <c r="B8" s="47" t="s">
        <v>26</v>
      </c>
      <c r="C8" s="47" t="s">
        <v>77</v>
      </c>
      <c r="D8" s="47" t="s">
        <v>78</v>
      </c>
      <c r="E8" s="48" t="s">
        <v>58</v>
      </c>
      <c r="F8" s="48" t="s">
        <v>58</v>
      </c>
      <c r="G8" s="49" t="s">
        <v>79</v>
      </c>
      <c r="H8" s="49" t="s">
        <v>80</v>
      </c>
      <c r="I8" s="48">
        <v>5</v>
      </c>
      <c r="J8" s="48">
        <v>6</v>
      </c>
      <c r="K8" s="48">
        <v>12</v>
      </c>
      <c r="L8" s="48">
        <v>1</v>
      </c>
      <c r="M8" s="48" t="s">
        <v>43</v>
      </c>
      <c r="N8" s="47" t="s">
        <v>44</v>
      </c>
      <c r="O8" s="48">
        <v>0</v>
      </c>
      <c r="P8" s="50">
        <v>80000000</v>
      </c>
      <c r="Q8" s="50">
        <f t="shared" si="0"/>
        <v>80000000</v>
      </c>
      <c r="R8" s="48">
        <v>0</v>
      </c>
      <c r="S8" s="48">
        <v>0</v>
      </c>
      <c r="T8" s="48" t="s">
        <v>34</v>
      </c>
      <c r="U8" s="48" t="s">
        <v>35</v>
      </c>
      <c r="V8" s="48" t="s">
        <v>36</v>
      </c>
      <c r="W8" s="48">
        <v>6477656</v>
      </c>
      <c r="X8" s="48" t="s">
        <v>38</v>
      </c>
      <c r="Y8" s="48">
        <v>0</v>
      </c>
      <c r="Z8" s="51">
        <v>1</v>
      </c>
      <c r="AA8" s="51" t="s">
        <v>126</v>
      </c>
      <c r="AB8" s="51" t="s">
        <v>127</v>
      </c>
      <c r="AC8" s="60" t="s">
        <v>121</v>
      </c>
      <c r="AD8" s="57" t="s">
        <v>228</v>
      </c>
    </row>
    <row r="9" spans="1:30" s="34" customFormat="1" ht="117.75" customHeight="1">
      <c r="A9" s="46" t="s">
        <v>58</v>
      </c>
      <c r="B9" s="47" t="s">
        <v>26</v>
      </c>
      <c r="C9" s="47" t="s">
        <v>97</v>
      </c>
      <c r="D9" s="47" t="s">
        <v>98</v>
      </c>
      <c r="E9" s="48" t="s">
        <v>58</v>
      </c>
      <c r="F9" s="48" t="s">
        <v>58</v>
      </c>
      <c r="G9" s="49" t="s">
        <v>99</v>
      </c>
      <c r="H9" s="49" t="s">
        <v>154</v>
      </c>
      <c r="I9" s="48">
        <v>6</v>
      </c>
      <c r="J9" s="48">
        <v>8</v>
      </c>
      <c r="K9" s="48">
        <v>4</v>
      </c>
      <c r="L9" s="48">
        <v>1</v>
      </c>
      <c r="M9" s="47" t="s">
        <v>65</v>
      </c>
      <c r="N9" s="48" t="s">
        <v>66</v>
      </c>
      <c r="O9" s="48">
        <v>0</v>
      </c>
      <c r="P9" s="50">
        <v>11000000</v>
      </c>
      <c r="Q9" s="50">
        <f t="shared" si="0"/>
        <v>11000000</v>
      </c>
      <c r="R9" s="48">
        <v>0</v>
      </c>
      <c r="S9" s="48">
        <v>0</v>
      </c>
      <c r="T9" s="48" t="s">
        <v>34</v>
      </c>
      <c r="U9" s="48" t="s">
        <v>35</v>
      </c>
      <c r="V9" s="48" t="s">
        <v>36</v>
      </c>
      <c r="W9" s="48">
        <v>6477656</v>
      </c>
      <c r="X9" s="48" t="s">
        <v>38</v>
      </c>
      <c r="Y9" s="48">
        <v>0</v>
      </c>
      <c r="Z9" s="51">
        <v>1</v>
      </c>
      <c r="AA9" s="51" t="s">
        <v>155</v>
      </c>
      <c r="AB9" s="51" t="s">
        <v>156</v>
      </c>
      <c r="AC9" s="60" t="s">
        <v>139</v>
      </c>
      <c r="AD9" s="57" t="s">
        <v>229</v>
      </c>
    </row>
    <row r="10" spans="1:30" s="34" customFormat="1" ht="172.5" hidden="1" customHeight="1">
      <c r="A10" s="52" t="s">
        <v>25</v>
      </c>
      <c r="B10" s="47" t="s">
        <v>26</v>
      </c>
      <c r="C10" s="47" t="s">
        <v>159</v>
      </c>
      <c r="D10" s="47" t="s">
        <v>160</v>
      </c>
      <c r="E10" s="48" t="s">
        <v>29</v>
      </c>
      <c r="F10" s="48" t="s">
        <v>136</v>
      </c>
      <c r="G10" s="47" t="s">
        <v>161</v>
      </c>
      <c r="H10" s="47" t="s">
        <v>162</v>
      </c>
      <c r="I10" s="48">
        <v>6</v>
      </c>
      <c r="J10" s="48">
        <v>8</v>
      </c>
      <c r="K10" s="48">
        <v>3</v>
      </c>
      <c r="L10" s="48">
        <v>1</v>
      </c>
      <c r="M10" s="47" t="s">
        <v>65</v>
      </c>
      <c r="N10" s="51" t="s">
        <v>66</v>
      </c>
      <c r="O10" s="48">
        <v>0</v>
      </c>
      <c r="P10" s="50">
        <v>54676000</v>
      </c>
      <c r="Q10" s="50">
        <f t="shared" si="0"/>
        <v>54676000</v>
      </c>
      <c r="R10" s="48">
        <v>0</v>
      </c>
      <c r="S10" s="48">
        <v>0</v>
      </c>
      <c r="T10" s="48" t="s">
        <v>34</v>
      </c>
      <c r="U10" s="48" t="s">
        <v>35</v>
      </c>
      <c r="V10" s="48" t="s">
        <v>36</v>
      </c>
      <c r="W10" s="48">
        <v>6477656</v>
      </c>
      <c r="X10" s="48" t="s">
        <v>38</v>
      </c>
      <c r="Y10" s="48">
        <v>0</v>
      </c>
      <c r="Z10" s="48">
        <v>1</v>
      </c>
      <c r="AA10" s="48" t="s">
        <v>163</v>
      </c>
      <c r="AB10" s="48" t="s">
        <v>164</v>
      </c>
      <c r="AC10" s="62" t="s">
        <v>121</v>
      </c>
      <c r="AD10" s="57" t="s">
        <v>230</v>
      </c>
    </row>
    <row r="11" spans="1:30" s="34" customFormat="1" ht="156" hidden="1" customHeight="1">
      <c r="A11" s="117" t="s">
        <v>25</v>
      </c>
      <c r="B11" s="79" t="s">
        <v>26</v>
      </c>
      <c r="C11" s="79" t="s">
        <v>56</v>
      </c>
      <c r="D11" s="79" t="s">
        <v>57</v>
      </c>
      <c r="E11" s="111" t="s">
        <v>29</v>
      </c>
      <c r="F11" s="111" t="s">
        <v>58</v>
      </c>
      <c r="G11" s="78" t="s">
        <v>59</v>
      </c>
      <c r="H11" s="78" t="s">
        <v>60</v>
      </c>
      <c r="I11" s="111">
        <v>1</v>
      </c>
      <c r="J11" s="111">
        <v>1</v>
      </c>
      <c r="K11" s="111">
        <v>12</v>
      </c>
      <c r="L11" s="111">
        <v>1</v>
      </c>
      <c r="M11" s="79" t="s">
        <v>50</v>
      </c>
      <c r="N11" s="113" t="s">
        <v>51</v>
      </c>
      <c r="O11" s="111">
        <v>0</v>
      </c>
      <c r="P11" s="112">
        <v>345460290</v>
      </c>
      <c r="Q11" s="112">
        <f t="shared" si="0"/>
        <v>345460290</v>
      </c>
      <c r="R11" s="111">
        <v>1</v>
      </c>
      <c r="S11" s="111">
        <v>3</v>
      </c>
      <c r="T11" s="111" t="s">
        <v>34</v>
      </c>
      <c r="U11" s="111" t="s">
        <v>35</v>
      </c>
      <c r="V11" s="111" t="s">
        <v>36</v>
      </c>
      <c r="W11" s="111">
        <v>6477656</v>
      </c>
      <c r="X11" s="111" t="s">
        <v>38</v>
      </c>
      <c r="Y11" s="113">
        <v>0</v>
      </c>
      <c r="Z11" s="113">
        <v>1</v>
      </c>
      <c r="AA11" s="113" t="s">
        <v>126</v>
      </c>
      <c r="AB11" s="113" t="s">
        <v>165</v>
      </c>
      <c r="AC11" s="114" t="s">
        <v>121</v>
      </c>
      <c r="AD11" s="119" t="s">
        <v>231</v>
      </c>
    </row>
    <row r="12" spans="1:30" s="34" customFormat="1" ht="162.75" customHeight="1">
      <c r="A12" s="46" t="s">
        <v>58</v>
      </c>
      <c r="B12" s="47" t="s">
        <v>26</v>
      </c>
      <c r="C12" s="47" t="s">
        <v>83</v>
      </c>
      <c r="D12" s="47" t="s">
        <v>84</v>
      </c>
      <c r="E12" s="48" t="s">
        <v>58</v>
      </c>
      <c r="F12" s="48" t="s">
        <v>136</v>
      </c>
      <c r="G12" s="49" t="s">
        <v>172</v>
      </c>
      <c r="H12" s="49" t="s">
        <v>173</v>
      </c>
      <c r="I12" s="48">
        <v>5</v>
      </c>
      <c r="J12" s="48">
        <v>6</v>
      </c>
      <c r="K12" s="48">
        <v>3</v>
      </c>
      <c r="L12" s="48">
        <v>1</v>
      </c>
      <c r="M12" s="47" t="s">
        <v>65</v>
      </c>
      <c r="N12" s="48" t="s">
        <v>66</v>
      </c>
      <c r="O12" s="48">
        <v>0</v>
      </c>
      <c r="P12" s="50">
        <v>10000000</v>
      </c>
      <c r="Q12" s="50">
        <f t="shared" si="0"/>
        <v>10000000</v>
      </c>
      <c r="R12" s="48">
        <v>0</v>
      </c>
      <c r="S12" s="48">
        <v>0</v>
      </c>
      <c r="T12" s="48" t="s">
        <v>34</v>
      </c>
      <c r="U12" s="48" t="s">
        <v>35</v>
      </c>
      <c r="V12" s="48" t="s">
        <v>36</v>
      </c>
      <c r="W12" s="48">
        <v>6477656</v>
      </c>
      <c r="X12" s="48" t="s">
        <v>38</v>
      </c>
      <c r="Y12" s="48">
        <v>0</v>
      </c>
      <c r="Z12" s="51">
        <v>1</v>
      </c>
      <c r="AA12" s="51" t="s">
        <v>120</v>
      </c>
      <c r="AB12" s="51" t="s">
        <v>139</v>
      </c>
      <c r="AC12" s="60" t="s">
        <v>139</v>
      </c>
      <c r="AD12" s="57" t="s">
        <v>232</v>
      </c>
    </row>
    <row r="13" spans="1:30" s="34" customFormat="1" ht="161.25" customHeight="1">
      <c r="A13" s="46" t="s">
        <v>58</v>
      </c>
      <c r="B13" s="47" t="s">
        <v>26</v>
      </c>
      <c r="C13" s="47" t="s">
        <v>83</v>
      </c>
      <c r="D13" s="47" t="s">
        <v>84</v>
      </c>
      <c r="E13" s="48" t="s">
        <v>58</v>
      </c>
      <c r="F13" s="48" t="s">
        <v>58</v>
      </c>
      <c r="G13" s="49" t="s">
        <v>85</v>
      </c>
      <c r="H13" s="49" t="s">
        <v>86</v>
      </c>
      <c r="I13" s="48">
        <v>1</v>
      </c>
      <c r="J13" s="48">
        <v>3</v>
      </c>
      <c r="K13" s="48">
        <v>12</v>
      </c>
      <c r="L13" s="48">
        <v>1</v>
      </c>
      <c r="M13" s="47" t="s">
        <v>65</v>
      </c>
      <c r="N13" s="51" t="s">
        <v>66</v>
      </c>
      <c r="O13" s="48">
        <v>0</v>
      </c>
      <c r="P13" s="50">
        <v>30000000</v>
      </c>
      <c r="Q13" s="50">
        <f t="shared" si="0"/>
        <v>30000000</v>
      </c>
      <c r="R13" s="48">
        <v>0</v>
      </c>
      <c r="S13" s="48">
        <v>0</v>
      </c>
      <c r="T13" s="48" t="s">
        <v>34</v>
      </c>
      <c r="U13" s="48" t="s">
        <v>35</v>
      </c>
      <c r="V13" s="48" t="s">
        <v>149</v>
      </c>
      <c r="W13" s="48">
        <v>6477656</v>
      </c>
      <c r="X13" s="48" t="s">
        <v>38</v>
      </c>
      <c r="Y13" s="48">
        <v>0</v>
      </c>
      <c r="Z13" s="51">
        <v>1</v>
      </c>
      <c r="AA13" s="51" t="s">
        <v>155</v>
      </c>
      <c r="AB13" s="51" t="s">
        <v>156</v>
      </c>
      <c r="AC13" s="60" t="s">
        <v>139</v>
      </c>
      <c r="AD13" s="57" t="s">
        <v>233</v>
      </c>
    </row>
    <row r="14" spans="1:30" s="34" customFormat="1" ht="202.5" customHeight="1">
      <c r="A14" s="46" t="s">
        <v>58</v>
      </c>
      <c r="B14" s="47" t="s">
        <v>26</v>
      </c>
      <c r="C14" s="47" t="s">
        <v>83</v>
      </c>
      <c r="D14" s="47" t="s">
        <v>84</v>
      </c>
      <c r="E14" s="48" t="s">
        <v>58</v>
      </c>
      <c r="F14" s="48" t="s">
        <v>136</v>
      </c>
      <c r="G14" s="49">
        <v>85121800</v>
      </c>
      <c r="H14" s="49" t="s">
        <v>174</v>
      </c>
      <c r="I14" s="48">
        <v>5</v>
      </c>
      <c r="J14" s="48">
        <v>6</v>
      </c>
      <c r="K14" s="48">
        <v>12</v>
      </c>
      <c r="L14" s="48">
        <v>1</v>
      </c>
      <c r="M14" s="47" t="s">
        <v>65</v>
      </c>
      <c r="N14" s="48" t="s">
        <v>66</v>
      </c>
      <c r="O14" s="48">
        <v>0</v>
      </c>
      <c r="P14" s="50">
        <v>12000000</v>
      </c>
      <c r="Q14" s="50">
        <f t="shared" si="0"/>
        <v>12000000</v>
      </c>
      <c r="R14" s="48" t="s">
        <v>58</v>
      </c>
      <c r="S14" s="48" t="s">
        <v>58</v>
      </c>
      <c r="T14" s="48" t="s">
        <v>58</v>
      </c>
      <c r="U14" s="48" t="s">
        <v>58</v>
      </c>
      <c r="V14" s="48" t="s">
        <v>58</v>
      </c>
      <c r="W14" s="48" t="s">
        <v>58</v>
      </c>
      <c r="X14" s="48" t="s">
        <v>58</v>
      </c>
      <c r="Y14" s="48" t="s">
        <v>58</v>
      </c>
      <c r="Z14" s="51" t="s">
        <v>58</v>
      </c>
      <c r="AA14" s="51" t="s">
        <v>155</v>
      </c>
      <c r="AB14" s="51" t="s">
        <v>156</v>
      </c>
      <c r="AC14" s="60" t="s">
        <v>139</v>
      </c>
      <c r="AD14" s="57" t="s">
        <v>234</v>
      </c>
    </row>
    <row r="15" spans="1:30" s="34" customFormat="1" ht="186" hidden="1" customHeight="1">
      <c r="A15" s="117" t="s">
        <v>25</v>
      </c>
      <c r="B15" s="79" t="s">
        <v>26</v>
      </c>
      <c r="C15" s="111" t="s">
        <v>27</v>
      </c>
      <c r="D15" s="79" t="s">
        <v>28</v>
      </c>
      <c r="E15" s="111" t="s">
        <v>29</v>
      </c>
      <c r="F15" s="111" t="s">
        <v>58</v>
      </c>
      <c r="G15" s="79" t="s">
        <v>30</v>
      </c>
      <c r="H15" s="79" t="s">
        <v>31</v>
      </c>
      <c r="I15" s="111">
        <v>1</v>
      </c>
      <c r="J15" s="111">
        <v>1</v>
      </c>
      <c r="K15" s="111">
        <v>24</v>
      </c>
      <c r="L15" s="111">
        <v>1</v>
      </c>
      <c r="M15" s="79" t="s">
        <v>32</v>
      </c>
      <c r="N15" s="111" t="s">
        <v>33</v>
      </c>
      <c r="O15" s="111">
        <v>0</v>
      </c>
      <c r="P15" s="112">
        <v>857756676</v>
      </c>
      <c r="Q15" s="112">
        <f t="shared" si="0"/>
        <v>857756676</v>
      </c>
      <c r="R15" s="111">
        <v>1</v>
      </c>
      <c r="S15" s="111">
        <v>3</v>
      </c>
      <c r="T15" s="111" t="s">
        <v>34</v>
      </c>
      <c r="U15" s="111" t="s">
        <v>35</v>
      </c>
      <c r="V15" s="111" t="s">
        <v>36</v>
      </c>
      <c r="W15" s="111">
        <v>6477656</v>
      </c>
      <c r="X15" s="111" t="s">
        <v>38</v>
      </c>
      <c r="Y15" s="111">
        <v>0</v>
      </c>
      <c r="Z15" s="111">
        <v>1</v>
      </c>
      <c r="AA15" s="111" t="s">
        <v>176</v>
      </c>
      <c r="AB15" s="111" t="s">
        <v>177</v>
      </c>
      <c r="AC15" s="118" t="s">
        <v>121</v>
      </c>
      <c r="AD15" s="119" t="s">
        <v>235</v>
      </c>
    </row>
    <row r="16" spans="1:30" s="34" customFormat="1" ht="137.25" hidden="1" customHeight="1">
      <c r="A16" s="46" t="s">
        <v>58</v>
      </c>
      <c r="B16" s="47" t="s">
        <v>26</v>
      </c>
      <c r="C16" s="47" t="s">
        <v>178</v>
      </c>
      <c r="D16" s="51" t="s">
        <v>179</v>
      </c>
      <c r="E16" s="48" t="s">
        <v>58</v>
      </c>
      <c r="F16" s="48" t="s">
        <v>136</v>
      </c>
      <c r="G16" s="49" t="s">
        <v>180</v>
      </c>
      <c r="H16" s="49" t="s">
        <v>181</v>
      </c>
      <c r="I16" s="48">
        <v>5</v>
      </c>
      <c r="J16" s="48">
        <v>6</v>
      </c>
      <c r="K16" s="48">
        <v>8</v>
      </c>
      <c r="L16" s="48">
        <v>1</v>
      </c>
      <c r="M16" s="47" t="s">
        <v>65</v>
      </c>
      <c r="N16" s="48" t="s">
        <v>66</v>
      </c>
      <c r="O16" s="48">
        <v>0</v>
      </c>
      <c r="P16" s="50">
        <v>36789781</v>
      </c>
      <c r="Q16" s="50">
        <f t="shared" si="0"/>
        <v>36789781</v>
      </c>
      <c r="R16" s="48">
        <v>0</v>
      </c>
      <c r="S16" s="48">
        <v>0</v>
      </c>
      <c r="T16" s="48" t="s">
        <v>34</v>
      </c>
      <c r="U16" s="48" t="s">
        <v>35</v>
      </c>
      <c r="V16" s="48" t="s">
        <v>36</v>
      </c>
      <c r="W16" s="48">
        <v>6477656</v>
      </c>
      <c r="X16" s="48" t="s">
        <v>38</v>
      </c>
      <c r="Y16" s="48">
        <v>0</v>
      </c>
      <c r="Z16" s="51">
        <v>1</v>
      </c>
      <c r="AA16" s="51" t="s">
        <v>163</v>
      </c>
      <c r="AB16" s="51" t="s">
        <v>164</v>
      </c>
      <c r="AC16" s="60" t="s">
        <v>121</v>
      </c>
      <c r="AD16" s="57" t="s">
        <v>236</v>
      </c>
    </row>
    <row r="17" spans="1:30" s="34" customFormat="1" ht="81.75" hidden="1" customHeight="1">
      <c r="A17" s="117" t="s">
        <v>25</v>
      </c>
      <c r="B17" s="79" t="s">
        <v>26</v>
      </c>
      <c r="C17" s="79" t="s">
        <v>39</v>
      </c>
      <c r="D17" s="79" t="s">
        <v>40</v>
      </c>
      <c r="E17" s="111" t="s">
        <v>29</v>
      </c>
      <c r="F17" s="111" t="s">
        <v>58</v>
      </c>
      <c r="G17" s="79" t="s">
        <v>41</v>
      </c>
      <c r="H17" s="79" t="s">
        <v>42</v>
      </c>
      <c r="I17" s="111">
        <v>1</v>
      </c>
      <c r="J17" s="111">
        <v>1</v>
      </c>
      <c r="K17" s="111">
        <v>24</v>
      </c>
      <c r="L17" s="111">
        <v>1</v>
      </c>
      <c r="M17" s="79" t="s">
        <v>43</v>
      </c>
      <c r="N17" s="111" t="s">
        <v>44</v>
      </c>
      <c r="O17" s="111">
        <v>0</v>
      </c>
      <c r="P17" s="112">
        <v>380027560</v>
      </c>
      <c r="Q17" s="112">
        <f t="shared" si="0"/>
        <v>380027560</v>
      </c>
      <c r="R17" s="111">
        <v>1</v>
      </c>
      <c r="S17" s="111">
        <v>3</v>
      </c>
      <c r="T17" s="111" t="s">
        <v>34</v>
      </c>
      <c r="U17" s="111" t="s">
        <v>35</v>
      </c>
      <c r="V17" s="111" t="s">
        <v>36</v>
      </c>
      <c r="W17" s="111">
        <v>6477656</v>
      </c>
      <c r="X17" s="111" t="s">
        <v>38</v>
      </c>
      <c r="Y17" s="111">
        <v>0</v>
      </c>
      <c r="Z17" s="111">
        <v>1</v>
      </c>
      <c r="AA17" s="111" t="s">
        <v>120</v>
      </c>
      <c r="AB17" s="111" t="s">
        <v>121</v>
      </c>
      <c r="AC17" s="118" t="s">
        <v>121</v>
      </c>
      <c r="AD17" s="119" t="s">
        <v>235</v>
      </c>
    </row>
    <row r="18" spans="1:30" s="34" customFormat="1" ht="105.75" hidden="1" customHeight="1">
      <c r="A18" s="46" t="s">
        <v>58</v>
      </c>
      <c r="B18" s="47" t="s">
        <v>26</v>
      </c>
      <c r="C18" s="47" t="s">
        <v>101</v>
      </c>
      <c r="D18" s="47" t="s">
        <v>102</v>
      </c>
      <c r="E18" s="48" t="s">
        <v>58</v>
      </c>
      <c r="F18" s="47" t="s">
        <v>130</v>
      </c>
      <c r="G18" s="49" t="s">
        <v>103</v>
      </c>
      <c r="H18" s="49" t="s">
        <v>185</v>
      </c>
      <c r="I18" s="48">
        <v>2</v>
      </c>
      <c r="J18" s="48">
        <v>4</v>
      </c>
      <c r="K18" s="48">
        <v>6</v>
      </c>
      <c r="L18" s="48">
        <v>1</v>
      </c>
      <c r="M18" s="47" t="s">
        <v>65</v>
      </c>
      <c r="N18" s="48" t="s">
        <v>66</v>
      </c>
      <c r="O18" s="48">
        <v>0</v>
      </c>
      <c r="P18" s="50">
        <v>38726376</v>
      </c>
      <c r="Q18" s="50">
        <f t="shared" si="0"/>
        <v>38726376</v>
      </c>
      <c r="R18" s="48">
        <v>0</v>
      </c>
      <c r="S18" s="48">
        <v>0</v>
      </c>
      <c r="T18" s="48" t="s">
        <v>34</v>
      </c>
      <c r="U18" s="48" t="s">
        <v>35</v>
      </c>
      <c r="V18" s="48" t="s">
        <v>36</v>
      </c>
      <c r="W18" s="48">
        <v>6477656</v>
      </c>
      <c r="X18" s="48" t="s">
        <v>38</v>
      </c>
      <c r="Y18" s="48">
        <v>0</v>
      </c>
      <c r="Z18" s="51">
        <v>1</v>
      </c>
      <c r="AA18" s="51" t="s">
        <v>163</v>
      </c>
      <c r="AB18" s="51" t="s">
        <v>164</v>
      </c>
      <c r="AC18" s="60" t="s">
        <v>121</v>
      </c>
      <c r="AD18" s="57" t="s">
        <v>237</v>
      </c>
    </row>
    <row r="19" spans="1:30" s="34" customFormat="1" ht="101.25" hidden="1" customHeight="1">
      <c r="A19" s="46" t="s">
        <v>58</v>
      </c>
      <c r="B19" s="47" t="s">
        <v>26</v>
      </c>
      <c r="C19" s="47" t="s">
        <v>105</v>
      </c>
      <c r="D19" s="47" t="s">
        <v>106</v>
      </c>
      <c r="E19" s="48" t="s">
        <v>58</v>
      </c>
      <c r="F19" s="47" t="s">
        <v>193</v>
      </c>
      <c r="G19" s="49" t="s">
        <v>107</v>
      </c>
      <c r="H19" s="49" t="s">
        <v>108</v>
      </c>
      <c r="I19" s="48">
        <v>5</v>
      </c>
      <c r="J19" s="48">
        <v>7</v>
      </c>
      <c r="K19" s="48" t="s">
        <v>58</v>
      </c>
      <c r="L19" s="48">
        <v>1</v>
      </c>
      <c r="M19" s="47" t="s">
        <v>58</v>
      </c>
      <c r="N19" s="48" t="s">
        <v>58</v>
      </c>
      <c r="O19" s="48">
        <v>0</v>
      </c>
      <c r="P19" s="50">
        <v>40000000</v>
      </c>
      <c r="Q19" s="50">
        <f t="shared" si="0"/>
        <v>40000000</v>
      </c>
      <c r="R19" s="48">
        <v>0</v>
      </c>
      <c r="S19" s="48">
        <v>0</v>
      </c>
      <c r="T19" s="48" t="s">
        <v>34</v>
      </c>
      <c r="U19" s="48" t="s">
        <v>35</v>
      </c>
      <c r="V19" s="48" t="s">
        <v>36</v>
      </c>
      <c r="W19" s="48">
        <v>6477656</v>
      </c>
      <c r="X19" s="48" t="s">
        <v>38</v>
      </c>
      <c r="Y19" s="48">
        <v>0</v>
      </c>
      <c r="Z19" s="51">
        <v>1</v>
      </c>
      <c r="AA19" s="51" t="s">
        <v>163</v>
      </c>
      <c r="AB19" s="51" t="s">
        <v>164</v>
      </c>
      <c r="AC19" s="60" t="s">
        <v>121</v>
      </c>
      <c r="AD19" s="57" t="s">
        <v>238</v>
      </c>
    </row>
    <row r="20" spans="1:30" s="34" customFormat="1" ht="128.25" hidden="1" customHeight="1">
      <c r="A20" s="46" t="s">
        <v>58</v>
      </c>
      <c r="B20" s="47" t="s">
        <v>26</v>
      </c>
      <c r="C20" s="47" t="s">
        <v>194</v>
      </c>
      <c r="D20" s="47" t="s">
        <v>195</v>
      </c>
      <c r="E20" s="48" t="s">
        <v>58</v>
      </c>
      <c r="F20" s="48" t="s">
        <v>136</v>
      </c>
      <c r="G20" s="49" t="s">
        <v>196</v>
      </c>
      <c r="H20" s="49" t="s">
        <v>197</v>
      </c>
      <c r="I20" s="48">
        <v>5</v>
      </c>
      <c r="J20" s="48">
        <v>6</v>
      </c>
      <c r="K20" s="48">
        <v>12</v>
      </c>
      <c r="L20" s="48">
        <v>1</v>
      </c>
      <c r="M20" s="47" t="s">
        <v>65</v>
      </c>
      <c r="N20" s="48" t="s">
        <v>66</v>
      </c>
      <c r="O20" s="48">
        <v>0</v>
      </c>
      <c r="P20" s="50">
        <v>22523546</v>
      </c>
      <c r="Q20" s="50">
        <f t="shared" si="0"/>
        <v>22523546</v>
      </c>
      <c r="R20" s="48">
        <v>0</v>
      </c>
      <c r="S20" s="48">
        <v>0</v>
      </c>
      <c r="T20" s="48" t="s">
        <v>34</v>
      </c>
      <c r="U20" s="48" t="s">
        <v>35</v>
      </c>
      <c r="V20" s="48" t="s">
        <v>36</v>
      </c>
      <c r="W20" s="48">
        <v>6477656</v>
      </c>
      <c r="X20" s="48" t="s">
        <v>38</v>
      </c>
      <c r="Y20" s="48">
        <v>0</v>
      </c>
      <c r="Z20" s="51">
        <v>1</v>
      </c>
      <c r="AA20" s="51" t="s">
        <v>141</v>
      </c>
      <c r="AB20" s="51" t="s">
        <v>142</v>
      </c>
      <c r="AC20" s="60" t="s">
        <v>143</v>
      </c>
      <c r="AD20" s="58"/>
    </row>
    <row r="21" spans="1:30" s="34" customFormat="1" ht="174" customHeight="1">
      <c r="A21" s="46" t="s">
        <v>58</v>
      </c>
      <c r="B21" s="47" t="s">
        <v>26</v>
      </c>
      <c r="C21" s="47" t="s">
        <v>198</v>
      </c>
      <c r="D21" s="47" t="s">
        <v>199</v>
      </c>
      <c r="E21" s="48" t="s">
        <v>58</v>
      </c>
      <c r="F21" s="48" t="s">
        <v>136</v>
      </c>
      <c r="G21" s="49" t="s">
        <v>200</v>
      </c>
      <c r="H21" s="49" t="s">
        <v>201</v>
      </c>
      <c r="I21" s="48">
        <v>5</v>
      </c>
      <c r="J21" s="48">
        <v>6</v>
      </c>
      <c r="K21" s="48">
        <v>9</v>
      </c>
      <c r="L21" s="48">
        <v>1</v>
      </c>
      <c r="M21" s="47" t="s">
        <v>65</v>
      </c>
      <c r="N21" s="48" t="s">
        <v>66</v>
      </c>
      <c r="O21" s="48">
        <v>0</v>
      </c>
      <c r="P21" s="50">
        <v>3399005</v>
      </c>
      <c r="Q21" s="50">
        <f t="shared" si="0"/>
        <v>3399005</v>
      </c>
      <c r="R21" s="48">
        <v>0</v>
      </c>
      <c r="S21" s="48">
        <v>0</v>
      </c>
      <c r="T21" s="48" t="s">
        <v>34</v>
      </c>
      <c r="U21" s="48" t="s">
        <v>35</v>
      </c>
      <c r="V21" s="48" t="s">
        <v>36</v>
      </c>
      <c r="W21" s="48">
        <v>6477656</v>
      </c>
      <c r="X21" s="48" t="s">
        <v>38</v>
      </c>
      <c r="Y21" s="48">
        <v>0</v>
      </c>
      <c r="Z21" s="51">
        <v>1</v>
      </c>
      <c r="AA21" s="51" t="s">
        <v>155</v>
      </c>
      <c r="AB21" s="51" t="s">
        <v>156</v>
      </c>
      <c r="AC21" s="60" t="s">
        <v>139</v>
      </c>
      <c r="AD21" s="57" t="s">
        <v>239</v>
      </c>
    </row>
    <row r="22" spans="1:30" s="34" customFormat="1" ht="126.75" hidden="1" customHeight="1">
      <c r="A22" s="46" t="s">
        <v>58</v>
      </c>
      <c r="B22" s="47" t="s">
        <v>26</v>
      </c>
      <c r="C22" s="47" t="s">
        <v>202</v>
      </c>
      <c r="D22" s="47" t="s">
        <v>203</v>
      </c>
      <c r="E22" s="48" t="s">
        <v>58</v>
      </c>
      <c r="F22" s="48" t="s">
        <v>136</v>
      </c>
      <c r="G22" s="49" t="s">
        <v>204</v>
      </c>
      <c r="H22" s="49" t="s">
        <v>205</v>
      </c>
      <c r="I22" s="48">
        <v>6</v>
      </c>
      <c r="J22" s="48">
        <v>7</v>
      </c>
      <c r="K22" s="48">
        <v>4</v>
      </c>
      <c r="L22" s="48">
        <v>1</v>
      </c>
      <c r="M22" s="47" t="s">
        <v>50</v>
      </c>
      <c r="N22" s="49" t="s">
        <v>51</v>
      </c>
      <c r="O22" s="48">
        <v>0</v>
      </c>
      <c r="P22" s="50">
        <v>157000000</v>
      </c>
      <c r="Q22" s="50">
        <f t="shared" si="0"/>
        <v>157000000</v>
      </c>
      <c r="R22" s="48">
        <v>0</v>
      </c>
      <c r="S22" s="48">
        <v>0</v>
      </c>
      <c r="T22" s="48" t="s">
        <v>34</v>
      </c>
      <c r="U22" s="48" t="s">
        <v>35</v>
      </c>
      <c r="V22" s="48" t="s">
        <v>36</v>
      </c>
      <c r="W22" s="48">
        <v>6477656</v>
      </c>
      <c r="X22" s="48" t="s">
        <v>38</v>
      </c>
      <c r="Y22" s="48">
        <v>0</v>
      </c>
      <c r="Z22" s="51">
        <v>1</v>
      </c>
      <c r="AA22" s="51" t="s">
        <v>120</v>
      </c>
      <c r="AB22" s="51" t="s">
        <v>121</v>
      </c>
      <c r="AC22" s="60" t="s">
        <v>121</v>
      </c>
      <c r="AD22" s="57" t="s">
        <v>240</v>
      </c>
    </row>
    <row r="23" spans="1:30" hidden="1">
      <c r="A23" s="38"/>
      <c r="B23" s="38"/>
      <c r="C23" s="38"/>
      <c r="D23" s="38"/>
      <c r="E23" s="38"/>
      <c r="F23" s="38"/>
      <c r="G23" s="38"/>
      <c r="H23" s="38"/>
      <c r="I23" s="38"/>
      <c r="J23" s="38"/>
      <c r="K23" s="38"/>
      <c r="L23" s="38"/>
      <c r="M23" s="38"/>
      <c r="N23" s="38"/>
      <c r="O23" s="38"/>
      <c r="P23" s="40">
        <f>SUM(P2:P22)</f>
        <v>2408647787</v>
      </c>
      <c r="Q23" s="43">
        <f>SUM(Q2:Q22)</f>
        <v>2408647787</v>
      </c>
      <c r="R23" s="38"/>
      <c r="S23" s="38"/>
      <c r="T23" s="38"/>
      <c r="U23" s="38"/>
      <c r="V23" s="38"/>
      <c r="W23" s="38"/>
      <c r="X23" s="38"/>
      <c r="Y23" s="38"/>
      <c r="Z23" s="38"/>
      <c r="AA23" s="38"/>
      <c r="AB23" s="38"/>
      <c r="AC23" s="38"/>
    </row>
    <row r="24" spans="1:30" hidden="1">
      <c r="A24" s="38"/>
      <c r="B24" s="38"/>
      <c r="C24" s="38"/>
      <c r="D24" s="38"/>
      <c r="E24" s="38"/>
      <c r="F24" s="38"/>
      <c r="G24" s="38"/>
      <c r="H24" s="38"/>
      <c r="I24" s="38"/>
      <c r="J24" s="38"/>
      <c r="K24" s="38"/>
      <c r="L24" s="38"/>
      <c r="M24" s="38"/>
      <c r="N24" s="38"/>
      <c r="O24" s="38"/>
      <c r="P24" s="39">
        <v>4464634000</v>
      </c>
      <c r="Q24" s="38"/>
      <c r="R24" s="38"/>
      <c r="S24" s="38"/>
      <c r="T24" s="38"/>
      <c r="U24" s="38"/>
      <c r="V24" s="38"/>
      <c r="W24" s="38"/>
      <c r="X24" s="38"/>
      <c r="Y24" s="38"/>
      <c r="Z24" s="38"/>
      <c r="AA24" s="38"/>
      <c r="AB24" s="38"/>
      <c r="AC24" s="38"/>
    </row>
    <row r="25" spans="1:30" hidden="1">
      <c r="A25" s="38"/>
      <c r="B25" s="38"/>
      <c r="C25" s="38"/>
      <c r="D25" s="38"/>
      <c r="E25" s="38"/>
      <c r="F25" s="38"/>
      <c r="G25" s="38"/>
      <c r="H25" s="38"/>
      <c r="I25" s="38"/>
      <c r="J25" s="38"/>
      <c r="K25" s="38"/>
      <c r="L25" s="38"/>
      <c r="M25" s="38"/>
      <c r="N25" s="38"/>
      <c r="O25" s="38"/>
      <c r="P25" s="39">
        <f>P24-P23</f>
        <v>2055986213</v>
      </c>
      <c r="Q25" s="38"/>
      <c r="R25" s="38"/>
      <c r="S25" s="38"/>
      <c r="T25" s="38"/>
      <c r="U25" s="38"/>
      <c r="V25" s="38"/>
      <c r="W25" s="38"/>
      <c r="X25" s="38"/>
      <c r="Y25" s="38"/>
      <c r="Z25" s="38"/>
      <c r="AA25" s="38"/>
      <c r="AB25" s="38"/>
      <c r="AC25" s="38"/>
    </row>
    <row r="26" spans="1:30">
      <c r="A26" s="38"/>
      <c r="B26" s="38"/>
      <c r="C26" s="38"/>
      <c r="D26" s="38"/>
      <c r="E26" s="38"/>
      <c r="F26" s="38"/>
      <c r="G26" s="38"/>
      <c r="H26" s="38"/>
      <c r="I26" s="38"/>
      <c r="J26" s="38"/>
      <c r="K26" s="38"/>
      <c r="L26" s="38"/>
      <c r="M26" s="38"/>
      <c r="N26" s="38"/>
      <c r="O26" s="38"/>
      <c r="P26" s="38"/>
      <c r="Q26" s="38"/>
      <c r="R26" s="38"/>
      <c r="S26" s="38"/>
      <c r="T26" s="38"/>
      <c r="U26" s="38"/>
      <c r="V26" s="38"/>
      <c r="W26" s="38"/>
      <c r="X26" s="38"/>
      <c r="Y26" s="38"/>
      <c r="Z26" s="38"/>
      <c r="AA26" s="38"/>
      <c r="AB26" s="38"/>
      <c r="AC26" s="38"/>
    </row>
    <row r="27" spans="1:30">
      <c r="A27" s="38"/>
      <c r="B27" s="38"/>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row>
    <row r="28" spans="1:30">
      <c r="A28" s="38"/>
      <c r="B28" s="38"/>
      <c r="C28" s="38"/>
      <c r="D28" s="38"/>
      <c r="E28" s="38"/>
      <c r="F28" s="38"/>
      <c r="G28" s="38"/>
      <c r="H28" s="38"/>
      <c r="I28" s="38"/>
      <c r="J28" s="38"/>
      <c r="K28" s="38"/>
      <c r="L28" s="38"/>
      <c r="M28" s="38"/>
      <c r="N28" s="38"/>
      <c r="O28" s="38"/>
      <c r="P28" s="43">
        <f>P2+P3+P4+P6+P7+P8+P9+P10+P12+P13+P14+P16+P18+P19+P20+P21+P22</f>
        <v>585264709</v>
      </c>
      <c r="Q28" s="38"/>
      <c r="R28" s="38"/>
      <c r="S28" s="38"/>
      <c r="T28" s="38"/>
      <c r="U28" s="38"/>
      <c r="V28" s="38"/>
      <c r="W28" s="38"/>
      <c r="X28" s="38"/>
      <c r="Y28" s="38"/>
      <c r="Z28" s="38"/>
      <c r="AA28" s="38"/>
      <c r="AB28" s="38"/>
      <c r="AC28" s="38"/>
    </row>
    <row r="29" spans="1:30">
      <c r="A29" s="38"/>
      <c r="B29" s="38"/>
      <c r="C29" s="38"/>
      <c r="D29" s="38"/>
      <c r="E29" s="38"/>
      <c r="F29" s="38"/>
      <c r="G29" s="38"/>
      <c r="H29" s="38"/>
      <c r="I29" s="38"/>
      <c r="J29" s="38"/>
      <c r="K29" s="38"/>
      <c r="L29" s="38"/>
      <c r="M29" s="38"/>
      <c r="N29" s="38"/>
      <c r="O29" s="38"/>
      <c r="P29" s="38"/>
      <c r="Q29" s="38"/>
      <c r="R29" s="38"/>
      <c r="S29" s="38"/>
      <c r="T29" s="38"/>
      <c r="U29" s="38"/>
      <c r="V29" s="38"/>
      <c r="W29" s="38"/>
      <c r="X29" s="38"/>
      <c r="Y29" s="38"/>
      <c r="Z29" s="38"/>
      <c r="AA29" s="38"/>
      <c r="AB29" s="38"/>
      <c r="AC29" s="38"/>
    </row>
    <row r="30" spans="1:30">
      <c r="A30" s="38"/>
      <c r="B30" s="38"/>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row>
    <row r="31" spans="1:30">
      <c r="A31" s="38"/>
      <c r="B31" s="38"/>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row>
    <row r="32" spans="1:30">
      <c r="A32" s="38"/>
      <c r="B32" s="38"/>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row>
    <row r="33" spans="1:29">
      <c r="A33" s="38"/>
      <c r="B33" s="38"/>
      <c r="C33" s="38"/>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row>
    <row r="34" spans="1:29">
      <c r="A34" s="38"/>
      <c r="B34" s="38"/>
      <c r="C34" s="38"/>
      <c r="D34" s="38"/>
      <c r="E34" s="38"/>
      <c r="F34" s="38"/>
      <c r="G34" s="38"/>
      <c r="H34" s="38"/>
      <c r="I34" s="38"/>
      <c r="J34" s="38"/>
      <c r="K34" s="38"/>
      <c r="L34" s="38"/>
      <c r="M34" s="38"/>
      <c r="N34" s="38"/>
      <c r="O34" s="38" t="s">
        <v>241</v>
      </c>
      <c r="P34" s="44">
        <v>2539070985</v>
      </c>
      <c r="Q34" s="44">
        <v>1925563015</v>
      </c>
      <c r="R34" s="38" t="s">
        <v>221</v>
      </c>
      <c r="S34" s="44">
        <f>Q34+130000000</f>
        <v>2055563015</v>
      </c>
      <c r="T34" s="38"/>
      <c r="U34" s="38"/>
      <c r="V34" s="38"/>
      <c r="W34" s="38"/>
      <c r="X34" s="38"/>
      <c r="Y34" s="38"/>
      <c r="Z34" s="38"/>
      <c r="AA34" s="38"/>
      <c r="AB34" s="38"/>
      <c r="AC34" s="38"/>
    </row>
    <row r="35" spans="1:29">
      <c r="A35" s="38"/>
      <c r="B35" s="38"/>
      <c r="C35" s="38"/>
      <c r="D35" s="38"/>
      <c r="E35" s="38"/>
      <c r="F35" s="38"/>
      <c r="G35" s="38"/>
      <c r="H35" s="38"/>
      <c r="I35" s="38"/>
      <c r="J35" s="38"/>
      <c r="K35" s="38"/>
      <c r="L35" s="38"/>
      <c r="M35" s="38"/>
      <c r="N35" s="38"/>
      <c r="O35" s="38" t="s">
        <v>219</v>
      </c>
      <c r="P35" s="44">
        <v>2409070985</v>
      </c>
      <c r="Q35" s="44">
        <v>2055563015</v>
      </c>
      <c r="R35" s="38" t="s">
        <v>222</v>
      </c>
      <c r="S35" s="38"/>
      <c r="T35" s="38"/>
      <c r="U35" s="38"/>
      <c r="V35" s="38"/>
      <c r="W35" s="38"/>
      <c r="X35" s="38"/>
      <c r="Y35" s="38"/>
      <c r="Z35" s="38"/>
      <c r="AA35" s="38"/>
      <c r="AB35" s="38"/>
      <c r="AC35" s="38"/>
    </row>
  </sheetData>
  <autoFilter ref="A1:AC25" xr:uid="{F3AB3162-C4E3-4FFC-96BC-0734F6978459}">
    <filterColumn colId="28">
      <filters>
        <filter val="EVELYN GONZALEZ"/>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3AF01-CE2D-4AAE-8160-C494A95C4F4C}">
  <dimension ref="A1:N63"/>
  <sheetViews>
    <sheetView tabSelected="1" workbookViewId="0">
      <pane ySplit="1" topLeftCell="A28" activePane="bottomLeft" state="frozen"/>
      <selection pane="bottomLeft" activeCell="A47" sqref="A47:L47"/>
    </sheetView>
  </sheetViews>
  <sheetFormatPr defaultRowHeight="15"/>
  <cols>
    <col min="1" max="1" width="85.7109375" customWidth="1"/>
    <col min="2" max="2" width="22" customWidth="1"/>
    <col min="3" max="4" width="0" hidden="1" customWidth="1"/>
    <col min="5" max="5" width="22" customWidth="1"/>
    <col min="6" max="6" width="18" customWidth="1"/>
    <col min="7" max="7" width="21.7109375" customWidth="1"/>
    <col min="8" max="8" width="15.42578125" customWidth="1"/>
    <col min="9" max="9" width="19.85546875" customWidth="1"/>
    <col min="10" max="10" width="20.42578125" customWidth="1"/>
    <col min="11" max="11" width="18.5703125" customWidth="1"/>
    <col min="12" max="12" width="26.140625" customWidth="1"/>
    <col min="13" max="13" width="18.5703125" customWidth="1"/>
    <col min="14" max="14" width="12.28515625" customWidth="1"/>
  </cols>
  <sheetData>
    <row r="1" spans="1:14">
      <c r="A1" s="70" t="s">
        <v>242</v>
      </c>
      <c r="B1" s="71" t="s">
        <v>243</v>
      </c>
      <c r="C1" s="71" t="s">
        <v>244</v>
      </c>
      <c r="D1" s="71" t="s">
        <v>245</v>
      </c>
      <c r="E1" s="71" t="s">
        <v>246</v>
      </c>
      <c r="F1" s="71" t="s">
        <v>247</v>
      </c>
      <c r="G1" s="71" t="s">
        <v>248</v>
      </c>
      <c r="H1" s="71" t="s">
        <v>249</v>
      </c>
      <c r="I1" s="71" t="s">
        <v>250</v>
      </c>
      <c r="J1" s="71" t="s">
        <v>251</v>
      </c>
      <c r="K1" s="71" t="s">
        <v>252</v>
      </c>
      <c r="L1" s="71" t="s">
        <v>253</v>
      </c>
      <c r="M1" s="71" t="s">
        <v>254</v>
      </c>
      <c r="N1" s="71" t="s">
        <v>255</v>
      </c>
    </row>
    <row r="2" spans="1:14" hidden="1">
      <c r="A2" s="106" t="s">
        <v>256</v>
      </c>
      <c r="B2" s="107" t="s">
        <v>257</v>
      </c>
      <c r="C2" s="109" t="s">
        <v>258</v>
      </c>
      <c r="D2" s="109" t="s">
        <v>258</v>
      </c>
      <c r="E2" s="107" t="s">
        <v>259</v>
      </c>
      <c r="F2" s="107" t="s">
        <v>260</v>
      </c>
      <c r="G2" s="107" t="s">
        <v>259</v>
      </c>
      <c r="H2" s="107" t="s">
        <v>261</v>
      </c>
      <c r="I2" s="107" t="s">
        <v>262</v>
      </c>
      <c r="J2" s="107" t="s">
        <v>263</v>
      </c>
      <c r="K2" s="107" t="s">
        <v>264</v>
      </c>
      <c r="L2" s="107" t="s">
        <v>265</v>
      </c>
      <c r="M2" s="107" t="s">
        <v>266</v>
      </c>
      <c r="N2" s="108">
        <v>68.550899999999999</v>
      </c>
    </row>
    <row r="3" spans="1:14" hidden="1">
      <c r="A3" s="106" t="s">
        <v>267</v>
      </c>
      <c r="B3" s="107" t="s">
        <v>257</v>
      </c>
      <c r="C3" s="109" t="s">
        <v>258</v>
      </c>
      <c r="D3" s="109" t="s">
        <v>258</v>
      </c>
      <c r="E3" s="107" t="s">
        <v>259</v>
      </c>
      <c r="F3" s="107" t="s">
        <v>260</v>
      </c>
      <c r="G3" s="107" t="s">
        <v>259</v>
      </c>
      <c r="H3" s="107" t="s">
        <v>261</v>
      </c>
      <c r="I3" s="107" t="s">
        <v>262</v>
      </c>
      <c r="J3" s="107" t="s">
        <v>263</v>
      </c>
      <c r="K3" s="107" t="s">
        <v>264</v>
      </c>
      <c r="L3" s="107" t="s">
        <v>265</v>
      </c>
      <c r="M3" s="107" t="s">
        <v>266</v>
      </c>
      <c r="N3" s="108">
        <v>68.550899999999999</v>
      </c>
    </row>
    <row r="4" spans="1:14" hidden="1">
      <c r="A4" s="106" t="s">
        <v>268</v>
      </c>
      <c r="B4" s="107" t="s">
        <v>269</v>
      </c>
      <c r="C4" s="107" t="s">
        <v>260</v>
      </c>
      <c r="D4" s="109" t="s">
        <v>270</v>
      </c>
      <c r="E4" s="107" t="s">
        <v>271</v>
      </c>
      <c r="F4" s="107" t="s">
        <v>260</v>
      </c>
      <c r="G4" s="107" t="s">
        <v>271</v>
      </c>
      <c r="H4" s="107" t="s">
        <v>260</v>
      </c>
      <c r="I4" s="107" t="s">
        <v>272</v>
      </c>
      <c r="J4" s="107" t="s">
        <v>273</v>
      </c>
      <c r="K4" s="107" t="s">
        <v>260</v>
      </c>
      <c r="L4" s="107" t="s">
        <v>274</v>
      </c>
      <c r="M4" s="107" t="s">
        <v>275</v>
      </c>
      <c r="N4" s="108">
        <v>83.770099999999999</v>
      </c>
    </row>
    <row r="5" spans="1:14">
      <c r="A5" s="106" t="s">
        <v>276</v>
      </c>
      <c r="B5" s="107" t="s">
        <v>277</v>
      </c>
      <c r="C5" s="107" t="s">
        <v>260</v>
      </c>
      <c r="D5" s="107" t="s">
        <v>260</v>
      </c>
      <c r="E5" s="107" t="s">
        <v>277</v>
      </c>
      <c r="F5" s="107" t="s">
        <v>260</v>
      </c>
      <c r="G5" s="107" t="s">
        <v>277</v>
      </c>
      <c r="H5" s="107" t="s">
        <v>260</v>
      </c>
      <c r="I5" s="107" t="s">
        <v>277</v>
      </c>
      <c r="J5" s="107" t="s">
        <v>260</v>
      </c>
      <c r="K5" s="107" t="s">
        <v>260</v>
      </c>
      <c r="L5" s="107" t="s">
        <v>278</v>
      </c>
      <c r="M5" s="107" t="s">
        <v>279</v>
      </c>
      <c r="N5" s="108">
        <v>93.897999999999996</v>
      </c>
    </row>
    <row r="6" spans="1:14">
      <c r="A6" s="106" t="s">
        <v>280</v>
      </c>
      <c r="B6" s="107" t="s">
        <v>281</v>
      </c>
      <c r="C6" s="107" t="s">
        <v>260</v>
      </c>
      <c r="D6" s="107" t="s">
        <v>260</v>
      </c>
      <c r="E6" s="107" t="s">
        <v>281</v>
      </c>
      <c r="F6" s="107" t="s">
        <v>260</v>
      </c>
      <c r="G6" s="107" t="s">
        <v>281</v>
      </c>
      <c r="H6" s="107" t="s">
        <v>260</v>
      </c>
      <c r="I6" s="107" t="s">
        <v>260</v>
      </c>
      <c r="J6" s="107" t="s">
        <v>281</v>
      </c>
      <c r="K6" s="107" t="s">
        <v>260</v>
      </c>
      <c r="L6" s="107" t="s">
        <v>260</v>
      </c>
      <c r="M6" s="107" t="s">
        <v>260</v>
      </c>
      <c r="N6" s="108">
        <v>0</v>
      </c>
    </row>
    <row r="7" spans="1:14">
      <c r="A7" s="106" t="s">
        <v>282</v>
      </c>
      <c r="B7" s="107" t="s">
        <v>283</v>
      </c>
      <c r="C7" s="107" t="s">
        <v>260</v>
      </c>
      <c r="D7" s="107" t="s">
        <v>260</v>
      </c>
      <c r="E7" s="107" t="s">
        <v>283</v>
      </c>
      <c r="F7" s="107" t="s">
        <v>260</v>
      </c>
      <c r="G7" s="107" t="s">
        <v>283</v>
      </c>
      <c r="H7" s="107" t="s">
        <v>260</v>
      </c>
      <c r="I7" s="107" t="s">
        <v>260</v>
      </c>
      <c r="J7" s="107" t="s">
        <v>283</v>
      </c>
      <c r="K7" s="107" t="s">
        <v>260</v>
      </c>
      <c r="L7" s="107" t="s">
        <v>260</v>
      </c>
      <c r="M7" s="107" t="s">
        <v>260</v>
      </c>
      <c r="N7" s="108">
        <v>0</v>
      </c>
    </row>
    <row r="8" spans="1:14">
      <c r="A8" s="106" t="s">
        <v>284</v>
      </c>
      <c r="B8" s="107" t="s">
        <v>285</v>
      </c>
      <c r="C8" s="107" t="s">
        <v>260</v>
      </c>
      <c r="D8" s="107" t="s">
        <v>260</v>
      </c>
      <c r="E8" s="107" t="s">
        <v>285</v>
      </c>
      <c r="F8" s="107" t="s">
        <v>260</v>
      </c>
      <c r="G8" s="107" t="s">
        <v>285</v>
      </c>
      <c r="H8" s="107" t="s">
        <v>260</v>
      </c>
      <c r="I8" s="107" t="s">
        <v>260</v>
      </c>
      <c r="J8" s="107" t="s">
        <v>285</v>
      </c>
      <c r="K8" s="107" t="s">
        <v>260</v>
      </c>
      <c r="L8" s="107" t="s">
        <v>260</v>
      </c>
      <c r="M8" s="107" t="s">
        <v>260</v>
      </c>
      <c r="N8" s="108">
        <v>0</v>
      </c>
    </row>
    <row r="9" spans="1:14">
      <c r="A9" s="106" t="s">
        <v>286</v>
      </c>
      <c r="B9" s="107" t="s">
        <v>287</v>
      </c>
      <c r="C9" s="107" t="s">
        <v>260</v>
      </c>
      <c r="D9" s="107" t="s">
        <v>260</v>
      </c>
      <c r="E9" s="107" t="s">
        <v>287</v>
      </c>
      <c r="F9" s="107" t="s">
        <v>260</v>
      </c>
      <c r="G9" s="107" t="s">
        <v>287</v>
      </c>
      <c r="H9" s="107" t="s">
        <v>260</v>
      </c>
      <c r="I9" s="107" t="s">
        <v>260</v>
      </c>
      <c r="J9" s="107" t="s">
        <v>287</v>
      </c>
      <c r="K9" s="107" t="s">
        <v>260</v>
      </c>
      <c r="L9" s="107" t="s">
        <v>260</v>
      </c>
      <c r="M9" s="107" t="s">
        <v>260</v>
      </c>
      <c r="N9" s="108">
        <v>0</v>
      </c>
    </row>
    <row r="10" spans="1:14">
      <c r="A10" s="106" t="s">
        <v>288</v>
      </c>
      <c r="B10" s="107" t="s">
        <v>289</v>
      </c>
      <c r="C10" s="107" t="s">
        <v>260</v>
      </c>
      <c r="D10" s="107" t="s">
        <v>260</v>
      </c>
      <c r="E10" s="107" t="s">
        <v>289</v>
      </c>
      <c r="F10" s="107" t="s">
        <v>260</v>
      </c>
      <c r="G10" s="107" t="s">
        <v>289</v>
      </c>
      <c r="H10" s="107" t="s">
        <v>260</v>
      </c>
      <c r="I10" s="107" t="s">
        <v>290</v>
      </c>
      <c r="J10" s="107" t="s">
        <v>291</v>
      </c>
      <c r="K10" s="107" t="s">
        <v>260</v>
      </c>
      <c r="L10" s="107" t="s">
        <v>292</v>
      </c>
      <c r="M10" s="107" t="s">
        <v>293</v>
      </c>
      <c r="N10" s="108">
        <v>55.520400000000002</v>
      </c>
    </row>
    <row r="11" spans="1:14">
      <c r="A11" s="106" t="s">
        <v>294</v>
      </c>
      <c r="B11" s="107" t="s">
        <v>295</v>
      </c>
      <c r="C11" s="107" t="s">
        <v>260</v>
      </c>
      <c r="D11" s="107" t="s">
        <v>260</v>
      </c>
      <c r="E11" s="107" t="s">
        <v>295</v>
      </c>
      <c r="F11" s="107" t="s">
        <v>260</v>
      </c>
      <c r="G11" s="107" t="s">
        <v>295</v>
      </c>
      <c r="H11" s="107" t="s">
        <v>260</v>
      </c>
      <c r="I11" s="107" t="s">
        <v>260</v>
      </c>
      <c r="J11" s="107" t="s">
        <v>295</v>
      </c>
      <c r="K11" s="107" t="s">
        <v>260</v>
      </c>
      <c r="L11" s="107" t="s">
        <v>260</v>
      </c>
      <c r="M11" s="107" t="s">
        <v>260</v>
      </c>
      <c r="N11" s="108">
        <v>0</v>
      </c>
    </row>
    <row r="12" spans="1:14">
      <c r="A12" s="106" t="s">
        <v>296</v>
      </c>
      <c r="B12" s="107" t="s">
        <v>297</v>
      </c>
      <c r="C12" s="107" t="s">
        <v>260</v>
      </c>
      <c r="D12" s="107" t="s">
        <v>260</v>
      </c>
      <c r="E12" s="107" t="s">
        <v>297</v>
      </c>
      <c r="F12" s="107" t="s">
        <v>260</v>
      </c>
      <c r="G12" s="107" t="s">
        <v>297</v>
      </c>
      <c r="H12" s="107" t="s">
        <v>260</v>
      </c>
      <c r="I12" s="107" t="s">
        <v>260</v>
      </c>
      <c r="J12" s="107" t="s">
        <v>297</v>
      </c>
      <c r="K12" s="107" t="s">
        <v>260</v>
      </c>
      <c r="L12" s="107" t="s">
        <v>260</v>
      </c>
      <c r="M12" s="107" t="s">
        <v>260</v>
      </c>
      <c r="N12" s="108">
        <v>0</v>
      </c>
    </row>
    <row r="13" spans="1:14">
      <c r="A13" s="106" t="s">
        <v>298</v>
      </c>
      <c r="B13" s="107" t="s">
        <v>299</v>
      </c>
      <c r="C13" s="107" t="s">
        <v>260</v>
      </c>
      <c r="D13" s="107" t="s">
        <v>260</v>
      </c>
      <c r="E13" s="107" t="s">
        <v>299</v>
      </c>
      <c r="F13" s="107" t="s">
        <v>260</v>
      </c>
      <c r="G13" s="107" t="s">
        <v>299</v>
      </c>
      <c r="H13" s="107" t="s">
        <v>260</v>
      </c>
      <c r="I13" s="107" t="s">
        <v>260</v>
      </c>
      <c r="J13" s="107" t="s">
        <v>299</v>
      </c>
      <c r="K13" s="107" t="s">
        <v>260</v>
      </c>
      <c r="L13" s="107" t="s">
        <v>260</v>
      </c>
      <c r="M13" s="107" t="s">
        <v>260</v>
      </c>
      <c r="N13" s="108">
        <v>0</v>
      </c>
    </row>
    <row r="14" spans="1:14">
      <c r="A14" s="106" t="s">
        <v>300</v>
      </c>
      <c r="B14" s="107" t="s">
        <v>281</v>
      </c>
      <c r="C14" s="107" t="s">
        <v>260</v>
      </c>
      <c r="D14" s="107" t="s">
        <v>260</v>
      </c>
      <c r="E14" s="107" t="s">
        <v>281</v>
      </c>
      <c r="F14" s="107" t="s">
        <v>260</v>
      </c>
      <c r="G14" s="107" t="s">
        <v>281</v>
      </c>
      <c r="H14" s="107" t="s">
        <v>260</v>
      </c>
      <c r="I14" s="107" t="s">
        <v>260</v>
      </c>
      <c r="J14" s="107" t="s">
        <v>281</v>
      </c>
      <c r="K14" s="107" t="s">
        <v>260</v>
      </c>
      <c r="L14" s="107" t="s">
        <v>260</v>
      </c>
      <c r="M14" s="107" t="s">
        <v>260</v>
      </c>
      <c r="N14" s="108">
        <v>0</v>
      </c>
    </row>
    <row r="15" spans="1:14">
      <c r="A15" s="106" t="s">
        <v>301</v>
      </c>
      <c r="B15" s="107" t="s">
        <v>302</v>
      </c>
      <c r="C15" s="107" t="s">
        <v>260</v>
      </c>
      <c r="D15" s="107" t="s">
        <v>260</v>
      </c>
      <c r="E15" s="107" t="s">
        <v>302</v>
      </c>
      <c r="F15" s="107" t="s">
        <v>260</v>
      </c>
      <c r="G15" s="107" t="s">
        <v>302</v>
      </c>
      <c r="H15" s="107" t="s">
        <v>260</v>
      </c>
      <c r="I15" s="107" t="s">
        <v>260</v>
      </c>
      <c r="J15" s="107" t="s">
        <v>302</v>
      </c>
      <c r="K15" s="107" t="s">
        <v>260</v>
      </c>
      <c r="L15" s="107" t="s">
        <v>260</v>
      </c>
      <c r="M15" s="107" t="s">
        <v>260</v>
      </c>
      <c r="N15" s="108">
        <v>0</v>
      </c>
    </row>
    <row r="16" spans="1:14">
      <c r="A16" s="106" t="s">
        <v>303</v>
      </c>
      <c r="B16" s="107" t="s">
        <v>304</v>
      </c>
      <c r="C16" s="107" t="s">
        <v>260</v>
      </c>
      <c r="D16" s="107" t="s">
        <v>260</v>
      </c>
      <c r="E16" s="107" t="s">
        <v>304</v>
      </c>
      <c r="F16" s="107" t="s">
        <v>260</v>
      </c>
      <c r="G16" s="107" t="s">
        <v>304</v>
      </c>
      <c r="H16" s="107" t="s">
        <v>260</v>
      </c>
      <c r="I16" s="107" t="s">
        <v>260</v>
      </c>
      <c r="J16" s="107" t="s">
        <v>304</v>
      </c>
      <c r="K16" s="107" t="s">
        <v>260</v>
      </c>
      <c r="L16" s="107" t="s">
        <v>260</v>
      </c>
      <c r="M16" s="107" t="s">
        <v>260</v>
      </c>
      <c r="N16" s="108">
        <v>0</v>
      </c>
    </row>
    <row r="17" spans="1:14">
      <c r="A17" s="106" t="s">
        <v>305</v>
      </c>
      <c r="B17" s="107" t="s">
        <v>306</v>
      </c>
      <c r="C17" s="107" t="s">
        <v>260</v>
      </c>
      <c r="D17" s="107" t="s">
        <v>260</v>
      </c>
      <c r="E17" s="107" t="s">
        <v>306</v>
      </c>
      <c r="F17" s="107" t="s">
        <v>260</v>
      </c>
      <c r="G17" s="107" t="s">
        <v>306</v>
      </c>
      <c r="H17" s="107" t="s">
        <v>260</v>
      </c>
      <c r="I17" s="107" t="s">
        <v>260</v>
      </c>
      <c r="J17" s="107" t="s">
        <v>306</v>
      </c>
      <c r="K17" s="107" t="s">
        <v>260</v>
      </c>
      <c r="L17" s="107" t="s">
        <v>260</v>
      </c>
      <c r="M17" s="107" t="s">
        <v>260</v>
      </c>
      <c r="N17" s="108">
        <v>0</v>
      </c>
    </row>
    <row r="18" spans="1:14">
      <c r="A18" s="106" t="s">
        <v>307</v>
      </c>
      <c r="B18" s="107" t="s">
        <v>308</v>
      </c>
      <c r="C18" s="107" t="s">
        <v>260</v>
      </c>
      <c r="D18" s="107" t="s">
        <v>260</v>
      </c>
      <c r="E18" s="107" t="s">
        <v>308</v>
      </c>
      <c r="F18" s="107" t="s">
        <v>260</v>
      </c>
      <c r="G18" s="107" t="s">
        <v>308</v>
      </c>
      <c r="H18" s="107" t="s">
        <v>260</v>
      </c>
      <c r="I18" s="107" t="s">
        <v>260</v>
      </c>
      <c r="J18" s="107" t="s">
        <v>308</v>
      </c>
      <c r="K18" s="107" t="s">
        <v>260</v>
      </c>
      <c r="L18" s="107" t="s">
        <v>260</v>
      </c>
      <c r="M18" s="107" t="s">
        <v>260</v>
      </c>
      <c r="N18" s="108">
        <v>0</v>
      </c>
    </row>
    <row r="19" spans="1:14">
      <c r="A19" s="106" t="s">
        <v>309</v>
      </c>
      <c r="B19" s="107" t="s">
        <v>306</v>
      </c>
      <c r="C19" s="107" t="s">
        <v>260</v>
      </c>
      <c r="D19" s="107" t="s">
        <v>260</v>
      </c>
      <c r="E19" s="107" t="s">
        <v>306</v>
      </c>
      <c r="F19" s="107" t="s">
        <v>260</v>
      </c>
      <c r="G19" s="107" t="s">
        <v>306</v>
      </c>
      <c r="H19" s="107" t="s">
        <v>260</v>
      </c>
      <c r="I19" s="107" t="s">
        <v>260</v>
      </c>
      <c r="J19" s="107" t="s">
        <v>306</v>
      </c>
      <c r="K19" s="107" t="s">
        <v>260</v>
      </c>
      <c r="L19" s="107" t="s">
        <v>260</v>
      </c>
      <c r="M19" s="107" t="s">
        <v>260</v>
      </c>
      <c r="N19" s="108">
        <v>0</v>
      </c>
    </row>
    <row r="20" spans="1:14">
      <c r="A20" s="106" t="s">
        <v>310</v>
      </c>
      <c r="B20" s="107" t="s">
        <v>311</v>
      </c>
      <c r="C20" s="107" t="s">
        <v>260</v>
      </c>
      <c r="D20" s="107" t="s">
        <v>260</v>
      </c>
      <c r="E20" s="107" t="s">
        <v>311</v>
      </c>
      <c r="F20" s="107" t="s">
        <v>260</v>
      </c>
      <c r="G20" s="107" t="s">
        <v>311</v>
      </c>
      <c r="H20" s="107" t="s">
        <v>260</v>
      </c>
      <c r="I20" s="107" t="s">
        <v>260</v>
      </c>
      <c r="J20" s="107" t="s">
        <v>311</v>
      </c>
      <c r="K20" s="107" t="s">
        <v>260</v>
      </c>
      <c r="L20" s="107" t="s">
        <v>260</v>
      </c>
      <c r="M20" s="107" t="s">
        <v>260</v>
      </c>
      <c r="N20" s="108">
        <v>0</v>
      </c>
    </row>
    <row r="21" spans="1:14">
      <c r="A21" s="106" t="s">
        <v>312</v>
      </c>
      <c r="B21" s="107" t="s">
        <v>308</v>
      </c>
      <c r="C21" s="107" t="s">
        <v>260</v>
      </c>
      <c r="D21" s="107" t="s">
        <v>260</v>
      </c>
      <c r="E21" s="107" t="s">
        <v>308</v>
      </c>
      <c r="F21" s="107" t="s">
        <v>260</v>
      </c>
      <c r="G21" s="107" t="s">
        <v>308</v>
      </c>
      <c r="H21" s="107" t="s">
        <v>260</v>
      </c>
      <c r="I21" s="107" t="s">
        <v>260</v>
      </c>
      <c r="J21" s="107" t="s">
        <v>308</v>
      </c>
      <c r="K21" s="107" t="s">
        <v>260</v>
      </c>
      <c r="L21" s="107" t="s">
        <v>260</v>
      </c>
      <c r="M21" s="107" t="s">
        <v>260</v>
      </c>
      <c r="N21" s="108">
        <v>0</v>
      </c>
    </row>
    <row r="22" spans="1:14">
      <c r="A22" s="106" t="s">
        <v>313</v>
      </c>
      <c r="B22" s="107" t="s">
        <v>314</v>
      </c>
      <c r="C22" s="107" t="s">
        <v>260</v>
      </c>
      <c r="D22" s="107" t="s">
        <v>260</v>
      </c>
      <c r="E22" s="107" t="s">
        <v>314</v>
      </c>
      <c r="F22" s="107" t="s">
        <v>260</v>
      </c>
      <c r="G22" s="107" t="s">
        <v>314</v>
      </c>
      <c r="H22" s="107" t="s">
        <v>260</v>
      </c>
      <c r="I22" s="107" t="s">
        <v>260</v>
      </c>
      <c r="J22" s="107" t="s">
        <v>314</v>
      </c>
      <c r="K22" s="107" t="s">
        <v>260</v>
      </c>
      <c r="L22" s="107" t="s">
        <v>260</v>
      </c>
      <c r="M22" s="107" t="s">
        <v>260</v>
      </c>
      <c r="N22" s="108">
        <v>0</v>
      </c>
    </row>
    <row r="23" spans="1:14">
      <c r="A23" s="106" t="s">
        <v>315</v>
      </c>
      <c r="B23" s="107" t="s">
        <v>316</v>
      </c>
      <c r="C23" s="107" t="s">
        <v>260</v>
      </c>
      <c r="D23" s="107" t="s">
        <v>260</v>
      </c>
      <c r="E23" s="107" t="s">
        <v>316</v>
      </c>
      <c r="F23" s="107" t="s">
        <v>260</v>
      </c>
      <c r="G23" s="107" t="s">
        <v>316</v>
      </c>
      <c r="H23" s="107" t="s">
        <v>260</v>
      </c>
      <c r="I23" s="107" t="s">
        <v>260</v>
      </c>
      <c r="J23" s="107" t="s">
        <v>316</v>
      </c>
      <c r="K23" s="107" t="s">
        <v>260</v>
      </c>
      <c r="L23" s="107" t="s">
        <v>260</v>
      </c>
      <c r="M23" s="107" t="s">
        <v>260</v>
      </c>
      <c r="N23" s="108">
        <v>0</v>
      </c>
    </row>
    <row r="24" spans="1:14">
      <c r="A24" s="106" t="s">
        <v>317</v>
      </c>
      <c r="B24" s="107" t="s">
        <v>287</v>
      </c>
      <c r="C24" s="107" t="s">
        <v>260</v>
      </c>
      <c r="D24" s="107" t="s">
        <v>260</v>
      </c>
      <c r="E24" s="107" t="s">
        <v>287</v>
      </c>
      <c r="F24" s="107" t="s">
        <v>260</v>
      </c>
      <c r="G24" s="107" t="s">
        <v>287</v>
      </c>
      <c r="H24" s="107" t="s">
        <v>260</v>
      </c>
      <c r="I24" s="107" t="s">
        <v>260</v>
      </c>
      <c r="J24" s="107" t="s">
        <v>287</v>
      </c>
      <c r="K24" s="107" t="s">
        <v>260</v>
      </c>
      <c r="L24" s="107" t="s">
        <v>260</v>
      </c>
      <c r="M24" s="107" t="s">
        <v>260</v>
      </c>
      <c r="N24" s="108">
        <v>0</v>
      </c>
    </row>
    <row r="25" spans="1:14">
      <c r="A25" s="106" t="s">
        <v>318</v>
      </c>
      <c r="B25" s="107" t="s">
        <v>319</v>
      </c>
      <c r="C25" s="107" t="s">
        <v>260</v>
      </c>
      <c r="D25" s="107" t="s">
        <v>260</v>
      </c>
      <c r="E25" s="107" t="s">
        <v>319</v>
      </c>
      <c r="F25" s="107" t="s">
        <v>260</v>
      </c>
      <c r="G25" s="107" t="s">
        <v>319</v>
      </c>
      <c r="H25" s="107" t="s">
        <v>260</v>
      </c>
      <c r="I25" s="107" t="s">
        <v>260</v>
      </c>
      <c r="J25" s="107" t="s">
        <v>319</v>
      </c>
      <c r="K25" s="107" t="s">
        <v>260</v>
      </c>
      <c r="L25" s="107" t="s">
        <v>260</v>
      </c>
      <c r="M25" s="107" t="s">
        <v>260</v>
      </c>
      <c r="N25" s="108">
        <v>0</v>
      </c>
    </row>
    <row r="26" spans="1:14">
      <c r="A26" s="106" t="s">
        <v>320</v>
      </c>
      <c r="B26" s="107" t="s">
        <v>285</v>
      </c>
      <c r="C26" s="107" t="s">
        <v>260</v>
      </c>
      <c r="D26" s="107" t="s">
        <v>260</v>
      </c>
      <c r="E26" s="107" t="s">
        <v>285</v>
      </c>
      <c r="F26" s="107" t="s">
        <v>260</v>
      </c>
      <c r="G26" s="107" t="s">
        <v>285</v>
      </c>
      <c r="H26" s="107" t="s">
        <v>260</v>
      </c>
      <c r="I26" s="107" t="s">
        <v>260</v>
      </c>
      <c r="J26" s="107" t="s">
        <v>285</v>
      </c>
      <c r="K26" s="107" t="s">
        <v>260</v>
      </c>
      <c r="L26" s="107" t="s">
        <v>260</v>
      </c>
      <c r="M26" s="107" t="s">
        <v>260</v>
      </c>
      <c r="N26" s="108">
        <v>0</v>
      </c>
    </row>
    <row r="27" spans="1:14">
      <c r="A27" s="106" t="s">
        <v>321</v>
      </c>
      <c r="B27" s="107" t="s">
        <v>285</v>
      </c>
      <c r="C27" s="107" t="s">
        <v>260</v>
      </c>
      <c r="D27" s="107" t="s">
        <v>260</v>
      </c>
      <c r="E27" s="107" t="s">
        <v>285</v>
      </c>
      <c r="F27" s="107" t="s">
        <v>260</v>
      </c>
      <c r="G27" s="107" t="s">
        <v>285</v>
      </c>
      <c r="H27" s="107" t="s">
        <v>260</v>
      </c>
      <c r="I27" s="107" t="s">
        <v>260</v>
      </c>
      <c r="J27" s="107" t="s">
        <v>285</v>
      </c>
      <c r="K27" s="107" t="s">
        <v>260</v>
      </c>
      <c r="L27" s="107" t="s">
        <v>260</v>
      </c>
      <c r="M27" s="107" t="s">
        <v>260</v>
      </c>
      <c r="N27" s="108">
        <v>0</v>
      </c>
    </row>
    <row r="28" spans="1:14">
      <c r="A28" s="106" t="s">
        <v>322</v>
      </c>
      <c r="B28" s="107" t="s">
        <v>308</v>
      </c>
      <c r="C28" s="107" t="s">
        <v>260</v>
      </c>
      <c r="D28" s="107" t="s">
        <v>260</v>
      </c>
      <c r="E28" s="107" t="s">
        <v>308</v>
      </c>
      <c r="F28" s="107" t="s">
        <v>260</v>
      </c>
      <c r="G28" s="107" t="s">
        <v>308</v>
      </c>
      <c r="H28" s="107" t="s">
        <v>260</v>
      </c>
      <c r="I28" s="107" t="s">
        <v>260</v>
      </c>
      <c r="J28" s="107" t="s">
        <v>308</v>
      </c>
      <c r="K28" s="107" t="s">
        <v>260</v>
      </c>
      <c r="L28" s="107" t="s">
        <v>260</v>
      </c>
      <c r="M28" s="107" t="s">
        <v>260</v>
      </c>
      <c r="N28" s="108">
        <v>0</v>
      </c>
    </row>
    <row r="29" spans="1:14">
      <c r="A29" s="106" t="s">
        <v>323</v>
      </c>
      <c r="B29" s="107" t="s">
        <v>324</v>
      </c>
      <c r="C29" s="107" t="s">
        <v>260</v>
      </c>
      <c r="D29" s="107" t="s">
        <v>260</v>
      </c>
      <c r="E29" s="107" t="s">
        <v>324</v>
      </c>
      <c r="F29" s="107" t="s">
        <v>260</v>
      </c>
      <c r="G29" s="107" t="s">
        <v>324</v>
      </c>
      <c r="H29" s="107" t="s">
        <v>260</v>
      </c>
      <c r="I29" s="107" t="s">
        <v>260</v>
      </c>
      <c r="J29" s="107" t="s">
        <v>324</v>
      </c>
      <c r="K29" s="107" t="s">
        <v>260</v>
      </c>
      <c r="L29" s="107" t="s">
        <v>260</v>
      </c>
      <c r="M29" s="107" t="s">
        <v>260</v>
      </c>
      <c r="N29" s="108">
        <v>0</v>
      </c>
    </row>
    <row r="30" spans="1:14">
      <c r="A30" s="106" t="s">
        <v>325</v>
      </c>
      <c r="B30" s="107" t="s">
        <v>326</v>
      </c>
      <c r="C30" s="107" t="s">
        <v>260</v>
      </c>
      <c r="D30" s="107" t="s">
        <v>260</v>
      </c>
      <c r="E30" s="107" t="s">
        <v>326</v>
      </c>
      <c r="F30" s="107" t="s">
        <v>260</v>
      </c>
      <c r="G30" s="107" t="s">
        <v>326</v>
      </c>
      <c r="H30" s="107" t="s">
        <v>260</v>
      </c>
      <c r="I30" s="107" t="s">
        <v>260</v>
      </c>
      <c r="J30" s="107" t="s">
        <v>326</v>
      </c>
      <c r="K30" s="107" t="s">
        <v>260</v>
      </c>
      <c r="L30" s="107" t="s">
        <v>260</v>
      </c>
      <c r="M30" s="107" t="s">
        <v>260</v>
      </c>
      <c r="N30" s="108">
        <v>0</v>
      </c>
    </row>
    <row r="31" spans="1:14">
      <c r="A31" s="106" t="s">
        <v>327</v>
      </c>
      <c r="B31" s="107" t="s">
        <v>324</v>
      </c>
      <c r="C31" s="107" t="s">
        <v>260</v>
      </c>
      <c r="D31" s="107" t="s">
        <v>260</v>
      </c>
      <c r="E31" s="107" t="s">
        <v>324</v>
      </c>
      <c r="F31" s="107" t="s">
        <v>260</v>
      </c>
      <c r="G31" s="107" t="s">
        <v>324</v>
      </c>
      <c r="H31" s="107" t="s">
        <v>260</v>
      </c>
      <c r="I31" s="107" t="s">
        <v>260</v>
      </c>
      <c r="J31" s="107" t="s">
        <v>324</v>
      </c>
      <c r="K31" s="107" t="s">
        <v>260</v>
      </c>
      <c r="L31" s="107" t="s">
        <v>260</v>
      </c>
      <c r="M31" s="107" t="s">
        <v>260</v>
      </c>
      <c r="N31" s="108">
        <v>0</v>
      </c>
    </row>
    <row r="32" spans="1:14">
      <c r="A32" s="106" t="s">
        <v>328</v>
      </c>
      <c r="B32" s="107" t="s">
        <v>324</v>
      </c>
      <c r="C32" s="107" t="s">
        <v>260</v>
      </c>
      <c r="D32" s="107" t="s">
        <v>260</v>
      </c>
      <c r="E32" s="107" t="s">
        <v>324</v>
      </c>
      <c r="F32" s="107" t="s">
        <v>260</v>
      </c>
      <c r="G32" s="107" t="s">
        <v>324</v>
      </c>
      <c r="H32" s="107" t="s">
        <v>260</v>
      </c>
      <c r="I32" s="107" t="s">
        <v>260</v>
      </c>
      <c r="J32" s="107" t="s">
        <v>324</v>
      </c>
      <c r="K32" s="107" t="s">
        <v>260</v>
      </c>
      <c r="L32" s="107" t="s">
        <v>260</v>
      </c>
      <c r="M32" s="107" t="s">
        <v>260</v>
      </c>
      <c r="N32" s="108">
        <v>0</v>
      </c>
    </row>
    <row r="33" spans="1:14">
      <c r="A33" s="106" t="s">
        <v>329</v>
      </c>
      <c r="B33" s="107" t="s">
        <v>330</v>
      </c>
      <c r="C33" s="107" t="s">
        <v>260</v>
      </c>
      <c r="D33" s="107" t="s">
        <v>260</v>
      </c>
      <c r="E33" s="107" t="s">
        <v>330</v>
      </c>
      <c r="F33" s="107" t="s">
        <v>260</v>
      </c>
      <c r="G33" s="107" t="s">
        <v>330</v>
      </c>
      <c r="H33" s="107" t="s">
        <v>260</v>
      </c>
      <c r="I33" s="107" t="s">
        <v>260</v>
      </c>
      <c r="J33" s="107" t="s">
        <v>330</v>
      </c>
      <c r="K33" s="107" t="s">
        <v>260</v>
      </c>
      <c r="L33" s="107" t="s">
        <v>260</v>
      </c>
      <c r="M33" s="107" t="s">
        <v>260</v>
      </c>
      <c r="N33" s="108">
        <v>0</v>
      </c>
    </row>
    <row r="34" spans="1:14">
      <c r="A34" s="106" t="s">
        <v>331</v>
      </c>
      <c r="B34" s="107" t="s">
        <v>324</v>
      </c>
      <c r="C34" s="107" t="s">
        <v>260</v>
      </c>
      <c r="D34" s="107" t="s">
        <v>260</v>
      </c>
      <c r="E34" s="107" t="s">
        <v>324</v>
      </c>
      <c r="F34" s="107" t="s">
        <v>260</v>
      </c>
      <c r="G34" s="107" t="s">
        <v>324</v>
      </c>
      <c r="H34" s="107" t="s">
        <v>260</v>
      </c>
      <c r="I34" s="107" t="s">
        <v>260</v>
      </c>
      <c r="J34" s="107" t="s">
        <v>324</v>
      </c>
      <c r="K34" s="107" t="s">
        <v>260</v>
      </c>
      <c r="L34" s="107" t="s">
        <v>260</v>
      </c>
      <c r="M34" s="107" t="s">
        <v>260</v>
      </c>
      <c r="N34" s="108">
        <v>0</v>
      </c>
    </row>
    <row r="35" spans="1:14">
      <c r="A35" s="106" t="s">
        <v>332</v>
      </c>
      <c r="B35" s="107" t="s">
        <v>333</v>
      </c>
      <c r="C35" s="107" t="s">
        <v>260</v>
      </c>
      <c r="D35" s="107" t="s">
        <v>260</v>
      </c>
      <c r="E35" s="107" t="s">
        <v>333</v>
      </c>
      <c r="F35" s="107" t="s">
        <v>260</v>
      </c>
      <c r="G35" s="107" t="s">
        <v>333</v>
      </c>
      <c r="H35" s="107" t="s">
        <v>260</v>
      </c>
      <c r="I35" s="107" t="s">
        <v>260</v>
      </c>
      <c r="J35" s="107" t="s">
        <v>333</v>
      </c>
      <c r="K35" s="107" t="s">
        <v>260</v>
      </c>
      <c r="L35" s="107" t="s">
        <v>260</v>
      </c>
      <c r="M35" s="107" t="s">
        <v>260</v>
      </c>
      <c r="N35" s="108">
        <v>0</v>
      </c>
    </row>
    <row r="36" spans="1:14">
      <c r="A36" s="106" t="s">
        <v>334</v>
      </c>
      <c r="B36" s="107" t="s">
        <v>335</v>
      </c>
      <c r="C36" s="107" t="s">
        <v>260</v>
      </c>
      <c r="D36" s="107" t="s">
        <v>260</v>
      </c>
      <c r="E36" s="107" t="s">
        <v>335</v>
      </c>
      <c r="F36" s="107" t="s">
        <v>260</v>
      </c>
      <c r="G36" s="107" t="s">
        <v>335</v>
      </c>
      <c r="H36" s="107" t="s">
        <v>260</v>
      </c>
      <c r="I36" s="107" t="s">
        <v>336</v>
      </c>
      <c r="J36" s="107" t="s">
        <v>337</v>
      </c>
      <c r="K36" s="107" t="s">
        <v>260</v>
      </c>
      <c r="L36" s="107" t="s">
        <v>336</v>
      </c>
      <c r="M36" s="107" t="s">
        <v>260</v>
      </c>
      <c r="N36" s="108">
        <v>97.087400000000002</v>
      </c>
    </row>
    <row r="37" spans="1:14">
      <c r="A37" s="106" t="s">
        <v>338</v>
      </c>
      <c r="B37" s="107" t="s">
        <v>339</v>
      </c>
      <c r="C37" s="107" t="s">
        <v>260</v>
      </c>
      <c r="D37" s="107" t="s">
        <v>260</v>
      </c>
      <c r="E37" s="107" t="s">
        <v>339</v>
      </c>
      <c r="F37" s="107" t="s">
        <v>260</v>
      </c>
      <c r="G37" s="107" t="s">
        <v>339</v>
      </c>
      <c r="H37" s="107" t="s">
        <v>260</v>
      </c>
      <c r="I37" s="107" t="s">
        <v>260</v>
      </c>
      <c r="J37" s="107" t="s">
        <v>339</v>
      </c>
      <c r="K37" s="107" t="s">
        <v>260</v>
      </c>
      <c r="L37" s="107" t="s">
        <v>260</v>
      </c>
      <c r="M37" s="107" t="s">
        <v>260</v>
      </c>
      <c r="N37" s="108">
        <v>0</v>
      </c>
    </row>
    <row r="38" spans="1:14">
      <c r="A38" s="156" t="s">
        <v>340</v>
      </c>
      <c r="B38" s="157" t="s">
        <v>341</v>
      </c>
      <c r="C38" s="157" t="s">
        <v>260</v>
      </c>
      <c r="D38" s="157" t="s">
        <v>260</v>
      </c>
      <c r="E38" s="157" t="s">
        <v>341</v>
      </c>
      <c r="F38" s="157" t="s">
        <v>260</v>
      </c>
      <c r="G38" s="157" t="s">
        <v>341</v>
      </c>
      <c r="H38" s="157" t="s">
        <v>260</v>
      </c>
      <c r="I38" s="157" t="s">
        <v>341</v>
      </c>
      <c r="J38" s="157" t="s">
        <v>260</v>
      </c>
      <c r="K38" s="157" t="s">
        <v>260</v>
      </c>
      <c r="L38" s="157" t="s">
        <v>341</v>
      </c>
      <c r="M38" s="157" t="s">
        <v>260</v>
      </c>
      <c r="N38" s="158">
        <v>100</v>
      </c>
    </row>
    <row r="39" spans="1:14">
      <c r="A39" s="156" t="s">
        <v>342</v>
      </c>
      <c r="B39" s="157" t="s">
        <v>343</v>
      </c>
      <c r="C39" s="157" t="s">
        <v>260</v>
      </c>
      <c r="D39" s="157" t="s">
        <v>260</v>
      </c>
      <c r="E39" s="157" t="s">
        <v>343</v>
      </c>
      <c r="F39" s="157" t="s">
        <v>260</v>
      </c>
      <c r="G39" s="157" t="s">
        <v>343</v>
      </c>
      <c r="H39" s="157" t="s">
        <v>260</v>
      </c>
      <c r="I39" s="157" t="s">
        <v>343</v>
      </c>
      <c r="J39" s="157" t="s">
        <v>260</v>
      </c>
      <c r="K39" s="157" t="s">
        <v>260</v>
      </c>
      <c r="L39" s="157" t="s">
        <v>343</v>
      </c>
      <c r="M39" s="157" t="s">
        <v>260</v>
      </c>
      <c r="N39" s="158">
        <v>100</v>
      </c>
    </row>
    <row r="40" spans="1:14">
      <c r="A40" s="106" t="s">
        <v>344</v>
      </c>
      <c r="B40" s="107" t="s">
        <v>345</v>
      </c>
      <c r="C40" s="107" t="s">
        <v>260</v>
      </c>
      <c r="D40" s="107" t="s">
        <v>260</v>
      </c>
      <c r="E40" s="107" t="s">
        <v>345</v>
      </c>
      <c r="F40" s="107" t="s">
        <v>260</v>
      </c>
      <c r="G40" s="107" t="s">
        <v>345</v>
      </c>
      <c r="H40" s="107" t="s">
        <v>260</v>
      </c>
      <c r="I40" s="107" t="s">
        <v>345</v>
      </c>
      <c r="J40" s="107" t="s">
        <v>260</v>
      </c>
      <c r="K40" s="107" t="s">
        <v>260</v>
      </c>
      <c r="L40" s="107" t="s">
        <v>346</v>
      </c>
      <c r="M40" s="107" t="s">
        <v>347</v>
      </c>
      <c r="N40" s="108">
        <v>86.7423</v>
      </c>
    </row>
    <row r="41" spans="1:14">
      <c r="A41" s="156" t="s">
        <v>348</v>
      </c>
      <c r="B41" s="157" t="s">
        <v>349</v>
      </c>
      <c r="C41" s="157" t="s">
        <v>260</v>
      </c>
      <c r="D41" s="157" t="s">
        <v>260</v>
      </c>
      <c r="E41" s="157" t="s">
        <v>349</v>
      </c>
      <c r="F41" s="157" t="s">
        <v>260</v>
      </c>
      <c r="G41" s="157" t="s">
        <v>349</v>
      </c>
      <c r="H41" s="157" t="s">
        <v>260</v>
      </c>
      <c r="I41" s="157" t="s">
        <v>349</v>
      </c>
      <c r="J41" s="157" t="s">
        <v>260</v>
      </c>
      <c r="K41" s="157" t="s">
        <v>260</v>
      </c>
      <c r="L41" s="157" t="s">
        <v>349</v>
      </c>
      <c r="M41" s="157" t="s">
        <v>260</v>
      </c>
      <c r="N41" s="158">
        <v>100</v>
      </c>
    </row>
    <row r="42" spans="1:14">
      <c r="A42" s="106" t="s">
        <v>350</v>
      </c>
      <c r="B42" s="107" t="s">
        <v>304</v>
      </c>
      <c r="C42" s="107" t="s">
        <v>260</v>
      </c>
      <c r="D42" s="107" t="s">
        <v>260</v>
      </c>
      <c r="E42" s="107" t="s">
        <v>304</v>
      </c>
      <c r="F42" s="107" t="s">
        <v>260</v>
      </c>
      <c r="G42" s="107" t="s">
        <v>304</v>
      </c>
      <c r="H42" s="107" t="s">
        <v>260</v>
      </c>
      <c r="I42" s="107" t="s">
        <v>260</v>
      </c>
      <c r="J42" s="107" t="s">
        <v>304</v>
      </c>
      <c r="K42" s="107" t="s">
        <v>260</v>
      </c>
      <c r="L42" s="107" t="s">
        <v>260</v>
      </c>
      <c r="M42" s="107" t="s">
        <v>260</v>
      </c>
      <c r="N42" s="108">
        <v>0</v>
      </c>
    </row>
    <row r="43" spans="1:14">
      <c r="A43" s="106" t="s">
        <v>351</v>
      </c>
      <c r="B43" s="107" t="s">
        <v>352</v>
      </c>
      <c r="C43" s="107" t="s">
        <v>260</v>
      </c>
      <c r="D43" s="107" t="s">
        <v>260</v>
      </c>
      <c r="E43" s="107" t="s">
        <v>352</v>
      </c>
      <c r="F43" s="107" t="s">
        <v>260</v>
      </c>
      <c r="G43" s="107" t="s">
        <v>352</v>
      </c>
      <c r="H43" s="107" t="s">
        <v>260</v>
      </c>
      <c r="I43" s="107" t="s">
        <v>260</v>
      </c>
      <c r="J43" s="107" t="s">
        <v>352</v>
      </c>
      <c r="K43" s="107" t="s">
        <v>260</v>
      </c>
      <c r="L43" s="107" t="s">
        <v>260</v>
      </c>
      <c r="M43" s="107" t="s">
        <v>260</v>
      </c>
      <c r="N43" s="108">
        <v>0</v>
      </c>
    </row>
    <row r="44" spans="1:14">
      <c r="A44" s="106" t="s">
        <v>353</v>
      </c>
      <c r="B44" s="107" t="s">
        <v>352</v>
      </c>
      <c r="C44" s="107" t="s">
        <v>260</v>
      </c>
      <c r="D44" s="107" t="s">
        <v>260</v>
      </c>
      <c r="E44" s="107" t="s">
        <v>352</v>
      </c>
      <c r="F44" s="107" t="s">
        <v>260</v>
      </c>
      <c r="G44" s="107" t="s">
        <v>352</v>
      </c>
      <c r="H44" s="107" t="s">
        <v>260</v>
      </c>
      <c r="I44" s="107" t="s">
        <v>260</v>
      </c>
      <c r="J44" s="107" t="s">
        <v>352</v>
      </c>
      <c r="K44" s="107" t="s">
        <v>260</v>
      </c>
      <c r="L44" s="107" t="s">
        <v>260</v>
      </c>
      <c r="M44" s="107" t="s">
        <v>260</v>
      </c>
      <c r="N44" s="108">
        <v>0</v>
      </c>
    </row>
    <row r="45" spans="1:14">
      <c r="A45" s="106" t="s">
        <v>354</v>
      </c>
      <c r="B45" s="107" t="s">
        <v>352</v>
      </c>
      <c r="C45" s="107" t="s">
        <v>260</v>
      </c>
      <c r="D45" s="107" t="s">
        <v>260</v>
      </c>
      <c r="E45" s="107" t="s">
        <v>352</v>
      </c>
      <c r="F45" s="107" t="s">
        <v>260</v>
      </c>
      <c r="G45" s="107" t="s">
        <v>352</v>
      </c>
      <c r="H45" s="107" t="s">
        <v>260</v>
      </c>
      <c r="I45" s="107" t="s">
        <v>260</v>
      </c>
      <c r="J45" s="107" t="s">
        <v>352</v>
      </c>
      <c r="K45" s="107" t="s">
        <v>260</v>
      </c>
      <c r="L45" s="107" t="s">
        <v>260</v>
      </c>
      <c r="M45" s="107" t="s">
        <v>260</v>
      </c>
      <c r="N45" s="108">
        <v>0</v>
      </c>
    </row>
    <row r="46" spans="1:14">
      <c r="A46" s="106" t="s">
        <v>355</v>
      </c>
      <c r="B46" s="107" t="s">
        <v>356</v>
      </c>
      <c r="C46" s="107" t="s">
        <v>260</v>
      </c>
      <c r="D46" s="107" t="s">
        <v>260</v>
      </c>
      <c r="E46" s="107" t="s">
        <v>356</v>
      </c>
      <c r="F46" s="107" t="s">
        <v>260</v>
      </c>
      <c r="G46" s="107" t="s">
        <v>356</v>
      </c>
      <c r="H46" s="107" t="s">
        <v>260</v>
      </c>
      <c r="I46" s="107" t="s">
        <v>260</v>
      </c>
      <c r="J46" s="107" t="s">
        <v>356</v>
      </c>
      <c r="K46" s="107" t="s">
        <v>260</v>
      </c>
      <c r="L46" s="107" t="s">
        <v>260</v>
      </c>
      <c r="M46" s="107" t="s">
        <v>260</v>
      </c>
      <c r="N46" s="108">
        <v>0</v>
      </c>
    </row>
    <row r="47" spans="1:14">
      <c r="A47" s="156" t="s">
        <v>357</v>
      </c>
      <c r="B47" s="157" t="s">
        <v>358</v>
      </c>
      <c r="C47" s="157" t="s">
        <v>260</v>
      </c>
      <c r="D47" s="157" t="s">
        <v>260</v>
      </c>
      <c r="E47" s="157" t="s">
        <v>358</v>
      </c>
      <c r="F47" s="157" t="s">
        <v>260</v>
      </c>
      <c r="G47" s="157" t="s">
        <v>358</v>
      </c>
      <c r="H47" s="157" t="s">
        <v>260</v>
      </c>
      <c r="I47" s="157" t="s">
        <v>359</v>
      </c>
      <c r="J47" s="157" t="s">
        <v>360</v>
      </c>
      <c r="K47" s="157" t="s">
        <v>260</v>
      </c>
      <c r="L47" s="157" t="s">
        <v>359</v>
      </c>
      <c r="M47" s="107" t="s">
        <v>260</v>
      </c>
      <c r="N47" s="108">
        <v>97.087299999999999</v>
      </c>
    </row>
    <row r="48" spans="1:14">
      <c r="A48" s="106" t="s">
        <v>361</v>
      </c>
      <c r="B48" s="107" t="s">
        <v>362</v>
      </c>
      <c r="C48" s="107" t="s">
        <v>260</v>
      </c>
      <c r="D48" s="107" t="s">
        <v>260</v>
      </c>
      <c r="E48" s="107" t="s">
        <v>362</v>
      </c>
      <c r="F48" s="107" t="s">
        <v>260</v>
      </c>
      <c r="G48" s="107" t="s">
        <v>362</v>
      </c>
      <c r="H48" s="107" t="s">
        <v>260</v>
      </c>
      <c r="I48" s="107" t="s">
        <v>363</v>
      </c>
      <c r="J48" s="107" t="s">
        <v>364</v>
      </c>
      <c r="K48" s="107" t="s">
        <v>260</v>
      </c>
      <c r="L48" s="107" t="s">
        <v>363</v>
      </c>
      <c r="M48" s="107" t="s">
        <v>260</v>
      </c>
      <c r="N48" s="108">
        <v>97.087199999999996</v>
      </c>
    </row>
    <row r="49" spans="1:14">
      <c r="A49" s="106" t="s">
        <v>365</v>
      </c>
      <c r="B49" s="107" t="s">
        <v>283</v>
      </c>
      <c r="C49" s="107" t="s">
        <v>260</v>
      </c>
      <c r="D49" s="107" t="s">
        <v>260</v>
      </c>
      <c r="E49" s="107" t="s">
        <v>283</v>
      </c>
      <c r="F49" s="107" t="s">
        <v>260</v>
      </c>
      <c r="G49" s="107" t="s">
        <v>283</v>
      </c>
      <c r="H49" s="107" t="s">
        <v>260</v>
      </c>
      <c r="I49" s="107" t="s">
        <v>260</v>
      </c>
      <c r="J49" s="107" t="s">
        <v>283</v>
      </c>
      <c r="K49" s="107" t="s">
        <v>260</v>
      </c>
      <c r="L49" s="107" t="s">
        <v>260</v>
      </c>
      <c r="M49" s="107" t="s">
        <v>260</v>
      </c>
      <c r="N49" s="108">
        <v>0</v>
      </c>
    </row>
    <row r="50" spans="1:14">
      <c r="A50" s="106" t="s">
        <v>366</v>
      </c>
      <c r="B50" s="107" t="s">
        <v>367</v>
      </c>
      <c r="C50" s="107" t="s">
        <v>260</v>
      </c>
      <c r="D50" s="107" t="s">
        <v>260</v>
      </c>
      <c r="E50" s="107" t="s">
        <v>367</v>
      </c>
      <c r="F50" s="107" t="s">
        <v>260</v>
      </c>
      <c r="G50" s="107" t="s">
        <v>367</v>
      </c>
      <c r="H50" s="107" t="s">
        <v>260</v>
      </c>
      <c r="I50" s="107" t="s">
        <v>260</v>
      </c>
      <c r="J50" s="107" t="s">
        <v>367</v>
      </c>
      <c r="K50" s="107" t="s">
        <v>260</v>
      </c>
      <c r="L50" s="107" t="s">
        <v>260</v>
      </c>
      <c r="M50" s="107" t="s">
        <v>260</v>
      </c>
      <c r="N50" s="108">
        <v>0</v>
      </c>
    </row>
    <row r="51" spans="1:14">
      <c r="A51" s="106" t="s">
        <v>368</v>
      </c>
      <c r="B51" s="107" t="s">
        <v>369</v>
      </c>
      <c r="C51" s="107" t="s">
        <v>260</v>
      </c>
      <c r="D51" s="107" t="s">
        <v>260</v>
      </c>
      <c r="E51" s="107" t="s">
        <v>369</v>
      </c>
      <c r="F51" s="107" t="s">
        <v>260</v>
      </c>
      <c r="G51" s="107" t="s">
        <v>369</v>
      </c>
      <c r="H51" s="107" t="s">
        <v>260</v>
      </c>
      <c r="I51" s="107" t="s">
        <v>260</v>
      </c>
      <c r="J51" s="107" t="s">
        <v>369</v>
      </c>
      <c r="K51" s="107" t="s">
        <v>260</v>
      </c>
      <c r="L51" s="107" t="s">
        <v>260</v>
      </c>
      <c r="M51" s="107" t="s">
        <v>260</v>
      </c>
      <c r="N51" s="108">
        <v>0</v>
      </c>
    </row>
    <row r="52" spans="1:14">
      <c r="A52" s="106" t="s">
        <v>370</v>
      </c>
      <c r="B52" s="107" t="s">
        <v>319</v>
      </c>
      <c r="C52" s="107" t="s">
        <v>260</v>
      </c>
      <c r="D52" s="107" t="s">
        <v>260</v>
      </c>
      <c r="E52" s="107" t="s">
        <v>319</v>
      </c>
      <c r="F52" s="107" t="s">
        <v>260</v>
      </c>
      <c r="G52" s="107" t="s">
        <v>319</v>
      </c>
      <c r="H52" s="107" t="s">
        <v>260</v>
      </c>
      <c r="I52" s="107" t="s">
        <v>260</v>
      </c>
      <c r="J52" s="107" t="s">
        <v>319</v>
      </c>
      <c r="K52" s="107" t="s">
        <v>260</v>
      </c>
      <c r="L52" s="107" t="s">
        <v>260</v>
      </c>
      <c r="M52" s="107" t="s">
        <v>260</v>
      </c>
      <c r="N52" s="108">
        <v>0</v>
      </c>
    </row>
    <row r="53" spans="1:14">
      <c r="A53" s="106" t="s">
        <v>371</v>
      </c>
      <c r="B53" s="107" t="s">
        <v>372</v>
      </c>
      <c r="C53" s="107" t="s">
        <v>260</v>
      </c>
      <c r="D53" s="107" t="s">
        <v>260</v>
      </c>
      <c r="E53" s="107" t="s">
        <v>372</v>
      </c>
      <c r="F53" s="107" t="s">
        <v>260</v>
      </c>
      <c r="G53" s="107" t="s">
        <v>372</v>
      </c>
      <c r="H53" s="107" t="s">
        <v>260</v>
      </c>
      <c r="I53" s="107" t="s">
        <v>260</v>
      </c>
      <c r="J53" s="107" t="s">
        <v>372</v>
      </c>
      <c r="K53" s="107" t="s">
        <v>260</v>
      </c>
      <c r="L53" s="107" t="s">
        <v>260</v>
      </c>
      <c r="M53" s="107" t="s">
        <v>260</v>
      </c>
      <c r="N53" s="108">
        <v>0</v>
      </c>
    </row>
    <row r="54" spans="1:14">
      <c r="A54" s="106" t="s">
        <v>373</v>
      </c>
      <c r="B54" s="107" t="s">
        <v>374</v>
      </c>
      <c r="C54" s="107" t="s">
        <v>260</v>
      </c>
      <c r="D54" s="107" t="s">
        <v>260</v>
      </c>
      <c r="E54" s="107" t="s">
        <v>374</v>
      </c>
      <c r="F54" s="107" t="s">
        <v>260</v>
      </c>
      <c r="G54" s="107" t="s">
        <v>374</v>
      </c>
      <c r="H54" s="107" t="s">
        <v>260</v>
      </c>
      <c r="I54" s="107" t="s">
        <v>260</v>
      </c>
      <c r="J54" s="107" t="s">
        <v>374</v>
      </c>
      <c r="K54" s="107" t="s">
        <v>260</v>
      </c>
      <c r="L54" s="107" t="s">
        <v>260</v>
      </c>
      <c r="M54" s="107" t="s">
        <v>260</v>
      </c>
      <c r="N54" s="108">
        <v>0</v>
      </c>
    </row>
    <row r="55" spans="1:14">
      <c r="A55" s="106" t="s">
        <v>375</v>
      </c>
      <c r="B55" s="107" t="s">
        <v>283</v>
      </c>
      <c r="C55" s="107" t="s">
        <v>260</v>
      </c>
      <c r="D55" s="107" t="s">
        <v>260</v>
      </c>
      <c r="E55" s="107" t="s">
        <v>283</v>
      </c>
      <c r="F55" s="107" t="s">
        <v>260</v>
      </c>
      <c r="G55" s="107" t="s">
        <v>283</v>
      </c>
      <c r="H55" s="107" t="s">
        <v>260</v>
      </c>
      <c r="I55" s="107" t="s">
        <v>260</v>
      </c>
      <c r="J55" s="107" t="s">
        <v>283</v>
      </c>
      <c r="K55" s="107" t="s">
        <v>260</v>
      </c>
      <c r="L55" s="107" t="s">
        <v>260</v>
      </c>
      <c r="M55" s="107" t="s">
        <v>260</v>
      </c>
      <c r="N55" s="108">
        <v>0</v>
      </c>
    </row>
    <row r="56" spans="1:14">
      <c r="A56" s="72"/>
      <c r="B56" s="72"/>
      <c r="C56" s="72"/>
      <c r="D56" s="72"/>
      <c r="E56" s="72"/>
      <c r="F56" s="72"/>
      <c r="G56" s="72"/>
      <c r="H56" s="72"/>
      <c r="I56" s="72"/>
      <c r="J56" s="72"/>
      <c r="K56" s="72"/>
      <c r="L56" s="72"/>
      <c r="M56" s="72"/>
      <c r="N56" s="72"/>
    </row>
    <row r="57" spans="1:14">
      <c r="A57" s="72"/>
      <c r="B57" s="72"/>
      <c r="C57" s="72"/>
      <c r="D57" s="72"/>
      <c r="E57" s="72"/>
      <c r="F57" s="72"/>
      <c r="G57" s="72"/>
      <c r="H57" s="72"/>
      <c r="I57" s="72"/>
      <c r="J57" s="72"/>
      <c r="K57" s="72"/>
      <c r="L57" s="77"/>
      <c r="M57" s="72"/>
      <c r="N57" s="72"/>
    </row>
    <row r="58" spans="1:14">
      <c r="A58" s="72"/>
      <c r="B58" s="72"/>
      <c r="C58" s="72"/>
      <c r="D58" s="72"/>
      <c r="E58" s="72"/>
      <c r="F58" s="72"/>
      <c r="G58" s="72"/>
      <c r="H58" s="72"/>
      <c r="I58" s="72"/>
      <c r="J58" s="72"/>
      <c r="K58" s="72"/>
      <c r="L58" s="72"/>
      <c r="M58" s="72"/>
      <c r="N58" s="72"/>
    </row>
    <row r="59" spans="1:14">
      <c r="A59" s="72"/>
      <c r="B59" s="72"/>
      <c r="C59" s="72"/>
      <c r="D59" s="72"/>
      <c r="E59" s="72"/>
      <c r="F59" s="72"/>
      <c r="G59" s="72"/>
      <c r="H59" s="72"/>
      <c r="I59" s="72"/>
      <c r="J59" s="72"/>
      <c r="K59" s="72"/>
      <c r="L59" s="72"/>
      <c r="M59" s="72"/>
      <c r="N59" s="72"/>
    </row>
    <row r="60" spans="1:14">
      <c r="A60" s="72"/>
      <c r="B60" s="73"/>
      <c r="C60" s="72"/>
      <c r="D60" s="72"/>
      <c r="E60" s="72"/>
      <c r="F60" s="72"/>
      <c r="G60" s="72"/>
      <c r="H60" s="72"/>
      <c r="I60" s="72"/>
      <c r="J60" s="72"/>
      <c r="K60" s="72"/>
      <c r="L60" s="72"/>
      <c r="M60" s="72"/>
      <c r="N60" s="72"/>
    </row>
    <row r="61" spans="1:14">
      <c r="A61" s="72"/>
      <c r="B61" s="72"/>
      <c r="C61" s="72"/>
      <c r="D61" s="72"/>
      <c r="E61" s="72"/>
      <c r="F61" s="72"/>
      <c r="G61" s="72"/>
      <c r="H61" s="72"/>
      <c r="I61" s="72"/>
      <c r="J61" s="72"/>
      <c r="K61" s="72"/>
      <c r="L61" s="72"/>
      <c r="M61" s="72"/>
      <c r="N61" s="72"/>
    </row>
    <row r="62" spans="1:14">
      <c r="A62" s="72"/>
      <c r="B62" s="72"/>
      <c r="C62" s="72"/>
      <c r="D62" s="72"/>
      <c r="E62" s="72"/>
      <c r="F62" s="72"/>
      <c r="G62" s="72"/>
      <c r="H62" s="72"/>
      <c r="I62" s="72"/>
      <c r="J62" s="72"/>
      <c r="K62" s="72"/>
      <c r="L62" s="72"/>
      <c r="M62" s="72"/>
      <c r="N62" s="72"/>
    </row>
    <row r="63" spans="1:14">
      <c r="A63" s="72"/>
      <c r="B63" s="72"/>
      <c r="C63" s="72"/>
      <c r="D63" s="72"/>
      <c r="E63" s="72"/>
      <c r="F63" s="72"/>
      <c r="G63" s="72"/>
      <c r="H63" s="72"/>
      <c r="I63" s="72"/>
      <c r="J63" s="72"/>
      <c r="K63" s="72"/>
      <c r="L63" s="72"/>
      <c r="M63" s="72"/>
      <c r="N63" s="72"/>
    </row>
  </sheetData>
  <autoFilter ref="A1:N55" xr:uid="{8333AF01-CE2D-4AAE-8160-C494A95C4F4C}"/>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1AA77-4FBA-4BD8-B44D-379B0B6591A7}">
  <dimension ref="A1:E30"/>
  <sheetViews>
    <sheetView workbookViewId="0">
      <selection activeCell="D24" sqref="D24"/>
    </sheetView>
  </sheetViews>
  <sheetFormatPr defaultRowHeight="15"/>
  <cols>
    <col min="2" max="2" width="44.85546875" customWidth="1"/>
    <col min="3" max="3" width="58.7109375" customWidth="1"/>
    <col min="4" max="4" width="31.28515625" customWidth="1"/>
    <col min="5" max="5" width="45.140625" customWidth="1"/>
  </cols>
  <sheetData>
    <row r="1" spans="1:5">
      <c r="A1" s="80"/>
      <c r="B1" s="80"/>
      <c r="C1" s="80"/>
      <c r="D1" s="80"/>
      <c r="E1" s="80"/>
    </row>
    <row r="2" spans="1:5">
      <c r="A2" s="80"/>
      <c r="B2" s="163" t="s">
        <v>376</v>
      </c>
      <c r="C2" s="81" t="s">
        <v>377</v>
      </c>
      <c r="D2" s="82" t="s">
        <v>378</v>
      </c>
      <c r="E2" s="80"/>
    </row>
    <row r="3" spans="1:5">
      <c r="A3" s="80"/>
      <c r="B3" s="164"/>
      <c r="C3" s="83" t="s">
        <v>379</v>
      </c>
      <c r="D3" s="84" t="s">
        <v>380</v>
      </c>
      <c r="E3" s="80"/>
    </row>
    <row r="4" spans="1:5">
      <c r="A4" s="80"/>
      <c r="B4" s="38"/>
      <c r="C4" s="85" t="s">
        <v>256</v>
      </c>
      <c r="D4" s="86" t="s">
        <v>381</v>
      </c>
      <c r="E4" s="80"/>
    </row>
    <row r="5" spans="1:5">
      <c r="A5" s="80"/>
      <c r="B5" s="38"/>
      <c r="C5" s="38"/>
      <c r="D5" s="87" t="s">
        <v>58</v>
      </c>
      <c r="E5" s="80"/>
    </row>
    <row r="6" spans="1:5">
      <c r="A6" s="80"/>
      <c r="B6" s="165" t="s">
        <v>382</v>
      </c>
      <c r="C6" s="88" t="s">
        <v>383</v>
      </c>
      <c r="D6" s="89" t="s">
        <v>384</v>
      </c>
      <c r="E6" s="80"/>
    </row>
    <row r="7" spans="1:5">
      <c r="A7" s="80"/>
      <c r="B7" s="166"/>
      <c r="C7" s="90" t="s">
        <v>385</v>
      </c>
      <c r="D7" s="91" t="s">
        <v>386</v>
      </c>
      <c r="E7" s="80"/>
    </row>
    <row r="8" spans="1:5">
      <c r="A8" s="80"/>
      <c r="B8" s="38"/>
      <c r="C8" s="38"/>
      <c r="D8" s="38"/>
      <c r="E8" s="80"/>
    </row>
    <row r="9" spans="1:5">
      <c r="A9" s="80"/>
      <c r="B9" s="167" t="s">
        <v>387</v>
      </c>
      <c r="C9" s="92" t="s">
        <v>377</v>
      </c>
      <c r="D9" s="92" t="s">
        <v>388</v>
      </c>
      <c r="E9" s="80"/>
    </row>
    <row r="10" spans="1:5">
      <c r="A10" s="80"/>
      <c r="B10" s="168"/>
      <c r="C10" s="93" t="s">
        <v>379</v>
      </c>
      <c r="D10" s="94" t="s">
        <v>389</v>
      </c>
      <c r="E10" s="80"/>
    </row>
    <row r="11" spans="1:5">
      <c r="A11" s="80"/>
      <c r="B11" s="38"/>
      <c r="C11" s="85" t="s">
        <v>256</v>
      </c>
      <c r="D11" s="86" t="s">
        <v>390</v>
      </c>
      <c r="E11" s="80"/>
    </row>
    <row r="12" spans="1:5">
      <c r="A12" s="80"/>
      <c r="B12" s="38"/>
      <c r="C12" s="38"/>
      <c r="D12" s="38"/>
      <c r="E12" s="80"/>
    </row>
    <row r="13" spans="1:5">
      <c r="A13" s="80"/>
      <c r="B13" s="169" t="s">
        <v>391</v>
      </c>
      <c r="C13" s="96" t="s">
        <v>392</v>
      </c>
      <c r="D13" s="96" t="s">
        <v>393</v>
      </c>
      <c r="E13" s="80" t="s">
        <v>394</v>
      </c>
    </row>
    <row r="14" spans="1:5">
      <c r="A14" s="80"/>
      <c r="B14" s="170"/>
      <c r="C14" s="97" t="s">
        <v>395</v>
      </c>
      <c r="D14" s="97" t="s">
        <v>293</v>
      </c>
      <c r="E14" s="80" t="s">
        <v>396</v>
      </c>
    </row>
    <row r="15" spans="1:5">
      <c r="A15" s="80"/>
      <c r="B15" s="170"/>
      <c r="C15" s="98" t="s">
        <v>397</v>
      </c>
      <c r="D15" s="98" t="s">
        <v>398</v>
      </c>
      <c r="E15" s="80" t="s">
        <v>399</v>
      </c>
    </row>
    <row r="16" spans="1:5">
      <c r="A16" s="80"/>
      <c r="B16" s="171"/>
      <c r="C16" s="98" t="s">
        <v>400</v>
      </c>
      <c r="D16" s="98" t="s">
        <v>401</v>
      </c>
      <c r="E16" s="80"/>
    </row>
    <row r="17" spans="1:5">
      <c r="A17" s="80"/>
      <c r="B17" s="80"/>
      <c r="C17" s="80"/>
      <c r="D17" s="80"/>
      <c r="E17" s="80"/>
    </row>
    <row r="18" spans="1:5">
      <c r="A18" s="80"/>
      <c r="B18" s="80"/>
      <c r="C18" s="80"/>
      <c r="D18" s="80"/>
      <c r="E18" s="80"/>
    </row>
    <row r="19" spans="1:5">
      <c r="A19" s="80"/>
      <c r="B19" s="160" t="s">
        <v>402</v>
      </c>
      <c r="C19" s="96" t="s">
        <v>403</v>
      </c>
      <c r="D19" s="96" t="s">
        <v>279</v>
      </c>
      <c r="E19" s="80" t="s">
        <v>404</v>
      </c>
    </row>
    <row r="20" spans="1:5">
      <c r="A20" s="80"/>
      <c r="B20" s="161"/>
      <c r="C20" s="99" t="s">
        <v>405</v>
      </c>
      <c r="D20" s="98" t="s">
        <v>406</v>
      </c>
      <c r="E20" s="80" t="s">
        <v>404</v>
      </c>
    </row>
    <row r="21" spans="1:5">
      <c r="A21" s="80"/>
      <c r="B21" s="161"/>
      <c r="C21" s="98" t="s">
        <v>407</v>
      </c>
      <c r="D21" s="98" t="s">
        <v>408</v>
      </c>
      <c r="E21" s="80" t="s">
        <v>404</v>
      </c>
    </row>
    <row r="22" spans="1:5">
      <c r="A22" s="80"/>
      <c r="B22" s="161"/>
      <c r="C22" s="99" t="s">
        <v>409</v>
      </c>
      <c r="D22" s="98" t="s">
        <v>410</v>
      </c>
      <c r="E22" s="80" t="s">
        <v>411</v>
      </c>
    </row>
    <row r="23" spans="1:5">
      <c r="A23" s="80"/>
      <c r="B23" s="161"/>
      <c r="C23" s="100" t="s">
        <v>412</v>
      </c>
      <c r="D23" s="97" t="s">
        <v>283</v>
      </c>
      <c r="E23" s="80" t="s">
        <v>396</v>
      </c>
    </row>
    <row r="24" spans="1:5">
      <c r="A24" s="80"/>
      <c r="B24" s="162"/>
      <c r="C24" s="98" t="s">
        <v>256</v>
      </c>
      <c r="D24" s="98" t="s">
        <v>413</v>
      </c>
      <c r="E24" s="80"/>
    </row>
    <row r="25" spans="1:5">
      <c r="A25" s="80"/>
      <c r="B25" s="101"/>
      <c r="C25" s="38"/>
      <c r="D25" s="38"/>
      <c r="E25" s="80"/>
    </row>
    <row r="26" spans="1:5">
      <c r="A26" s="80"/>
      <c r="B26" s="101"/>
      <c r="C26" s="102" t="s">
        <v>414</v>
      </c>
      <c r="D26" s="96" t="s">
        <v>415</v>
      </c>
      <c r="E26" s="80"/>
    </row>
    <row r="27" spans="1:5">
      <c r="A27" s="80"/>
      <c r="B27" s="80"/>
      <c r="C27" s="95" t="s">
        <v>416</v>
      </c>
      <c r="D27" s="98" t="s">
        <v>417</v>
      </c>
      <c r="E27" s="80"/>
    </row>
    <row r="28" spans="1:5" ht="72.75" customHeight="1">
      <c r="A28" s="80"/>
      <c r="B28" s="159" t="s">
        <v>418</v>
      </c>
      <c r="C28" s="159"/>
      <c r="D28" s="159"/>
      <c r="E28" s="80"/>
    </row>
    <row r="29" spans="1:5" ht="58.5" customHeight="1">
      <c r="A29" s="80"/>
      <c r="B29" s="159"/>
      <c r="C29" s="159"/>
      <c r="D29" s="159"/>
      <c r="E29" s="80"/>
    </row>
    <row r="30" spans="1:5" ht="84.75" customHeight="1">
      <c r="A30" s="80"/>
      <c r="B30" s="159"/>
      <c r="C30" s="159"/>
      <c r="D30" s="159"/>
      <c r="E30" s="80"/>
    </row>
  </sheetData>
  <mergeCells count="6">
    <mergeCell ref="B28:D30"/>
    <mergeCell ref="B2:B3"/>
    <mergeCell ref="B6:B7"/>
    <mergeCell ref="B9:B10"/>
    <mergeCell ref="B13:B16"/>
    <mergeCell ref="B19:B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5CF567AE8FA074FA1300E1B30B885F9" ma:contentTypeVersion="12" ma:contentTypeDescription="Crear nuevo documento." ma:contentTypeScope="" ma:versionID="bde234b0bc81469fe4fefe9428e6fcb9">
  <xsd:schema xmlns:xsd="http://www.w3.org/2001/XMLSchema" xmlns:xs="http://www.w3.org/2001/XMLSchema" xmlns:p="http://schemas.microsoft.com/office/2006/metadata/properties" xmlns:ns2="3d21048e-1c22-47d6-9558-f98391a1a5c3" xmlns:ns3="2f18dfd0-529e-4600-98d5-d202fbbce948" targetNamespace="http://schemas.microsoft.com/office/2006/metadata/properties" ma:root="true" ma:fieldsID="644a74fe91609e0960b63f6ab077dc6a" ns2:_="" ns3:_="">
    <xsd:import namespace="3d21048e-1c22-47d6-9558-f98391a1a5c3"/>
    <xsd:import namespace="2f18dfd0-529e-4600-98d5-d202fbbce9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21048e-1c22-47d6-9558-f98391a1a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18dfd0-529e-4600-98d5-d202fbbce9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10db16a-7921-46e5-8997-fd4bf6d469f4}" ma:internalName="TaxCatchAll" ma:showField="CatchAllData" ma:web="2f18dfd0-529e-4600-98d5-d202fbbce9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f18dfd0-529e-4600-98d5-d202fbbce948" xsi:nil="true"/>
    <lcf76f155ced4ddcb4097134ff3c332f xmlns="3d21048e-1c22-47d6-9558-f98391a1a5c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0154D5C-9A89-4AA0-91F1-389356F1F98A}"/>
</file>

<file path=customXml/itemProps2.xml><?xml version="1.0" encoding="utf-8"?>
<ds:datastoreItem xmlns:ds="http://schemas.openxmlformats.org/officeDocument/2006/customXml" ds:itemID="{E84BE56D-77C9-4B68-B01B-EBD5AF43A233}"/>
</file>

<file path=customXml/itemProps3.xml><?xml version="1.0" encoding="utf-8"?>
<ds:datastoreItem xmlns:ds="http://schemas.openxmlformats.org/officeDocument/2006/customXml" ds:itemID="{E30B892E-7937-42AF-BE36-9D517DFBCCC7}"/>
</file>

<file path=docProps/app.xml><?xml version="1.0" encoding="utf-8"?>
<Properties xmlns="http://schemas.openxmlformats.org/officeDocument/2006/extended-properties" xmlns:vt="http://schemas.openxmlformats.org/officeDocument/2006/docPropsVTypes">
  <Application>Microsoft Excel Online</Application>
  <Manager/>
  <Company>HP Inc.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Lynda Blair Ramirez Escamilla</dc:creator>
  <cp:keywords/>
  <dc:description/>
  <cp:lastModifiedBy/>
  <cp:revision/>
  <dcterms:created xsi:type="dcterms:W3CDTF">2025-11-12T20:27:40Z</dcterms:created>
  <dcterms:modified xsi:type="dcterms:W3CDTF">2026-05-27T15:32:42Z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0x010100C5CF567AE8FA074FA1300E1B30B885F9</vt:lpwstr>
  </property>
</Properties>
</file>